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ДИ\III.ОТЧЕТНОСТЬ\2024 ГОД\2.ОПЕРАТИВНАЯ ОТЧЕТНОСТЬ\2. 1 кв. 2024\ОТПРАВКА\Отправка Минэнерго\"/>
    </mc:Choice>
  </mc:AlternateContent>
  <bookViews>
    <workbookView xWindow="1860" yWindow="0" windowWidth="17070" windowHeight="12150" tabRatio="475"/>
  </bookViews>
  <sheets>
    <sheet name="20квФп" sheetId="11" r:id="rId1"/>
    <sheet name="АЭ" sheetId="2" r:id="rId2"/>
    <sheet name="БЭ" sheetId="3" r:id="rId3"/>
    <sheet name="ГАЭС" sheetId="4" r:id="rId4"/>
    <sheet name="КЭ" sheetId="18" r:id="rId5"/>
    <sheet name="КУЭ" sheetId="6" r:id="rId6"/>
    <sheet name="ОЭ" sheetId="7" r:id="rId7"/>
    <sheet name="ХЭ" sheetId="8" r:id="rId8"/>
    <sheet name="ЧЭ" sheetId="9" r:id="rId9"/>
  </sheets>
  <definedNames>
    <definedName name="_xlnm._FilterDatabase" localSheetId="0" hidden="1">'20квФп'!$A$21:$H$451</definedName>
    <definedName name="_xlnm._FilterDatabase" localSheetId="1" hidden="1">АЭ!$A$21:$H$21</definedName>
    <definedName name="_xlnm._FilterDatabase" localSheetId="2" hidden="1">БЭ!$A$21:$H$21</definedName>
    <definedName name="_xlnm._FilterDatabase" localSheetId="3" hidden="1">ГАЭС!$A$21:$H$21</definedName>
    <definedName name="_xlnm._FilterDatabase" localSheetId="5" hidden="1">КУЭ!$A$21:$H$21</definedName>
    <definedName name="_xlnm._FilterDatabase" localSheetId="4" hidden="1">КЭ!$A$21:$H$451</definedName>
    <definedName name="_xlnm._FilterDatabase" localSheetId="6" hidden="1">ОЭ!$A$21:$H$21</definedName>
    <definedName name="_xlnm._FilterDatabase" localSheetId="7" hidden="1">ХЭ!$A$21:$H$21</definedName>
    <definedName name="_xlnm._FilterDatabase" localSheetId="8" hidden="1">ЧЭ!$A$21:$H$21</definedName>
    <definedName name="Z_500C2F4F_1743_499A_A051_20565DBF52B2_.wvu.PrintArea" localSheetId="0" hidden="1">'20квФп'!$A$1:$H$459</definedName>
    <definedName name="Z_500C2F4F_1743_499A_A051_20565DBF52B2_.wvu.PrintArea" localSheetId="1" hidden="1">АЭ!$A$1:$H$459</definedName>
    <definedName name="Z_500C2F4F_1743_499A_A051_20565DBF52B2_.wvu.PrintArea" localSheetId="2" hidden="1">БЭ!$A$1:$H$459</definedName>
    <definedName name="Z_500C2F4F_1743_499A_A051_20565DBF52B2_.wvu.PrintArea" localSheetId="3" hidden="1">ГАЭС!$A$1:$H$459</definedName>
    <definedName name="Z_500C2F4F_1743_499A_A051_20565DBF52B2_.wvu.PrintArea" localSheetId="5" hidden="1">КУЭ!$A$1:$H$459</definedName>
    <definedName name="Z_500C2F4F_1743_499A_A051_20565DBF52B2_.wvu.PrintArea" localSheetId="4" hidden="1">КЭ!$A$1:$H$459</definedName>
    <definedName name="Z_500C2F4F_1743_499A_A051_20565DBF52B2_.wvu.PrintArea" localSheetId="6" hidden="1">ОЭ!$A$1:$H$459</definedName>
    <definedName name="Z_500C2F4F_1743_499A_A051_20565DBF52B2_.wvu.PrintArea" localSheetId="7" hidden="1">ХЭ!$A$1:$H$459</definedName>
    <definedName name="Z_500C2F4F_1743_499A_A051_20565DBF52B2_.wvu.PrintArea" localSheetId="8" hidden="1">ЧЭ!$A$1:$H$459</definedName>
    <definedName name="_xlnm.Print_Titles" localSheetId="0">'20квФп'!$19:$21</definedName>
    <definedName name="_xlnm.Print_Titles" localSheetId="1">АЭ!$19:$21</definedName>
    <definedName name="_xlnm.Print_Titles" localSheetId="2">БЭ!$19:$21</definedName>
    <definedName name="_xlnm.Print_Titles" localSheetId="3">ГАЭС!$19:$21</definedName>
    <definedName name="_xlnm.Print_Titles" localSheetId="5">КУЭ!$19:$21</definedName>
    <definedName name="_xlnm.Print_Titles" localSheetId="4">КЭ!$19:$21</definedName>
    <definedName name="_xlnm.Print_Titles" localSheetId="6">ОЭ!$19:$21</definedName>
    <definedName name="_xlnm.Print_Titles" localSheetId="7">ХЭ!$19:$21</definedName>
    <definedName name="_xlnm.Print_Titles" localSheetId="8">ЧЭ!$19:$21</definedName>
    <definedName name="_xlnm.Print_Area" localSheetId="0">'20квФп'!$A$1:$H$490</definedName>
    <definedName name="_xlnm.Print_Area" localSheetId="1">АЭ!$A$1:$H$462</definedName>
    <definedName name="_xlnm.Print_Area" localSheetId="2">БЭ!$A$1:$H$461</definedName>
    <definedName name="_xlnm.Print_Area" localSheetId="3">ГАЭС!$A$1:$H$461</definedName>
    <definedName name="_xlnm.Print_Area" localSheetId="5">КУЭ!$A$1:$H$461</definedName>
    <definedName name="_xlnm.Print_Area" localSheetId="4">КЭ!$A$1:$H$461</definedName>
    <definedName name="_xlnm.Print_Area" localSheetId="6">ОЭ!$A$1:$H$461</definedName>
    <definedName name="_xlnm.Print_Area" localSheetId="7">ХЭ!$A$1:$H$461</definedName>
    <definedName name="_xlnm.Print_Area" localSheetId="8">ЧЭ!$A$1:$H$461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90" i="11" l="1"/>
  <c r="G490" i="11" s="1"/>
  <c r="F489" i="11"/>
  <c r="G489" i="11" s="1"/>
  <c r="F488" i="11"/>
  <c r="G488" i="11" s="1"/>
  <c r="G487" i="11"/>
  <c r="F487" i="11"/>
  <c r="F486" i="11"/>
  <c r="G486" i="11" s="1"/>
  <c r="F485" i="11"/>
  <c r="G485" i="11" s="1"/>
  <c r="E483" i="11"/>
  <c r="F483" i="11" s="1"/>
  <c r="G483" i="11" s="1"/>
  <c r="D483" i="11"/>
  <c r="E482" i="11"/>
  <c r="F482" i="11" s="1"/>
  <c r="G482" i="11" s="1"/>
  <c r="D482" i="11"/>
  <c r="F481" i="11"/>
  <c r="G481" i="11" s="1"/>
  <c r="E480" i="11"/>
  <c r="D480" i="11"/>
  <c r="F480" i="11" s="1"/>
  <c r="G480" i="11" s="1"/>
  <c r="D478" i="11"/>
  <c r="F478" i="11" s="1"/>
  <c r="G478" i="11" s="1"/>
  <c r="D477" i="11"/>
  <c r="F477" i="11" s="1"/>
  <c r="G477" i="11" s="1"/>
  <c r="F476" i="11"/>
  <c r="G476" i="11" s="1"/>
  <c r="E475" i="11"/>
  <c r="F475" i="11" s="1"/>
  <c r="G475" i="11" s="1"/>
  <c r="D475" i="11"/>
  <c r="G472" i="11"/>
  <c r="F472" i="11"/>
  <c r="F471" i="11"/>
  <c r="G471" i="11" s="1"/>
  <c r="F470" i="11"/>
  <c r="G470" i="11" s="1"/>
  <c r="E469" i="11"/>
  <c r="F469" i="11" s="1"/>
  <c r="G469" i="11" s="1"/>
  <c r="G468" i="11"/>
  <c r="F468" i="11"/>
  <c r="E467" i="11"/>
  <c r="F467" i="11" s="1"/>
  <c r="G467" i="11" s="1"/>
  <c r="D467" i="11"/>
  <c r="F490" i="18"/>
  <c r="G490" i="18" s="1"/>
  <c r="F489" i="18"/>
  <c r="G489" i="18" s="1"/>
  <c r="G488" i="18"/>
  <c r="F488" i="18"/>
  <c r="G487" i="18"/>
  <c r="F487" i="18"/>
  <c r="F486" i="18"/>
  <c r="G486" i="18" s="1"/>
  <c r="F485" i="18"/>
  <c r="G485" i="18" s="1"/>
  <c r="E483" i="18"/>
  <c r="F483" i="18" s="1"/>
  <c r="G483" i="18" s="1"/>
  <c r="D483" i="18"/>
  <c r="E482" i="18"/>
  <c r="F482" i="18" s="1"/>
  <c r="G482" i="18" s="1"/>
  <c r="D482" i="18"/>
  <c r="G481" i="18"/>
  <c r="F481" i="18"/>
  <c r="E480" i="18"/>
  <c r="F480" i="18" s="1"/>
  <c r="G480" i="18" s="1"/>
  <c r="D480" i="18"/>
  <c r="D478" i="18"/>
  <c r="D477" i="18" s="1"/>
  <c r="F477" i="18" s="1"/>
  <c r="G477" i="18" s="1"/>
  <c r="G476" i="18"/>
  <c r="F476" i="18"/>
  <c r="E475" i="18"/>
  <c r="F475" i="18" s="1"/>
  <c r="G475" i="18" s="1"/>
  <c r="D475" i="18"/>
  <c r="G472" i="18"/>
  <c r="F472" i="18"/>
  <c r="F471" i="18"/>
  <c r="G471" i="18" s="1"/>
  <c r="F470" i="18"/>
  <c r="G470" i="18" s="1"/>
  <c r="E469" i="18"/>
  <c r="F469" i="18" s="1"/>
  <c r="G469" i="18" s="1"/>
  <c r="G468" i="18"/>
  <c r="F468" i="18"/>
  <c r="E467" i="18"/>
  <c r="F467" i="18" s="1"/>
  <c r="G467" i="18" s="1"/>
  <c r="D467" i="18"/>
  <c r="F478" i="18" l="1"/>
  <c r="G478" i="18" s="1"/>
  <c r="E483" i="3" l="1"/>
  <c r="E483" i="4"/>
  <c r="E483" i="6"/>
  <c r="E483" i="7"/>
  <c r="E483" i="8"/>
  <c r="E483" i="9"/>
  <c r="E483" i="2"/>
  <c r="F486" i="4" l="1"/>
  <c r="F481" i="4"/>
  <c r="F476" i="4"/>
  <c r="F468" i="4"/>
  <c r="D483" i="6"/>
  <c r="F486" i="6"/>
  <c r="F481" i="6"/>
  <c r="F476" i="6"/>
  <c r="F468" i="6"/>
  <c r="F486" i="7"/>
  <c r="F481" i="7"/>
  <c r="F476" i="7"/>
  <c r="F468" i="7"/>
  <c r="D483" i="8"/>
  <c r="F486" i="8"/>
  <c r="F481" i="8"/>
  <c r="F476" i="8"/>
  <c r="F468" i="8"/>
  <c r="D483" i="9"/>
  <c r="F486" i="9"/>
  <c r="F481" i="9"/>
  <c r="F476" i="9"/>
  <c r="F468" i="9"/>
  <c r="D483" i="3"/>
  <c r="F486" i="3"/>
  <c r="F481" i="3"/>
  <c r="F476" i="3"/>
  <c r="F468" i="3"/>
  <c r="G476" i="7" l="1"/>
  <c r="G476" i="8"/>
  <c r="G468" i="9"/>
  <c r="G481" i="8"/>
  <c r="G486" i="7"/>
  <c r="G486" i="6"/>
  <c r="G481" i="7"/>
  <c r="G476" i="9"/>
  <c r="G481" i="4"/>
  <c r="G481" i="6"/>
  <c r="G468" i="3"/>
  <c r="G486" i="3"/>
  <c r="G468" i="6"/>
  <c r="G486" i="9"/>
  <c r="G476" i="3"/>
  <c r="G468" i="7"/>
  <c r="G476" i="4"/>
  <c r="G468" i="8"/>
  <c r="G476" i="6"/>
  <c r="D483" i="7"/>
  <c r="G468" i="4"/>
  <c r="G481" i="9"/>
  <c r="G486" i="8"/>
  <c r="G481" i="3"/>
  <c r="G486" i="4"/>
  <c r="D483" i="4"/>
  <c r="F486" i="2"/>
  <c r="F481" i="2"/>
  <c r="F476" i="2"/>
  <c r="F468" i="2"/>
  <c r="G476" i="2" l="1"/>
  <c r="G481" i="2"/>
  <c r="G486" i="2"/>
  <c r="G468" i="2"/>
  <c r="D483" i="2"/>
  <c r="E475" i="2" l="1"/>
  <c r="E480" i="3"/>
  <c r="E480" i="9"/>
  <c r="E480" i="6"/>
  <c r="E475" i="4"/>
  <c r="E480" i="2"/>
  <c r="E475" i="8"/>
  <c r="E480" i="4"/>
  <c r="E475" i="7"/>
  <c r="E475" i="3"/>
  <c r="E475" i="9"/>
  <c r="E475" i="6"/>
  <c r="E480" i="8"/>
  <c r="E480" i="7"/>
  <c r="F65" i="18" l="1"/>
  <c r="F59" i="18"/>
  <c r="F51" i="18"/>
  <c r="F50" i="18"/>
  <c r="F45" i="18"/>
  <c r="F42" i="18"/>
  <c r="F41" i="18"/>
  <c r="F40" i="18"/>
  <c r="F39" i="18"/>
  <c r="F36" i="18"/>
  <c r="F35" i="18"/>
  <c r="F34" i="18"/>
  <c r="F33" i="18"/>
  <c r="F30" i="18"/>
  <c r="F28" i="18"/>
  <c r="F27" i="18"/>
  <c r="F26" i="18"/>
  <c r="F25" i="18"/>
  <c r="F24" i="18"/>
  <c r="G26" i="18" l="1"/>
  <c r="G30" i="18"/>
  <c r="G35" i="18"/>
  <c r="G39" i="18"/>
  <c r="G41" i="18"/>
  <c r="G45" i="18"/>
  <c r="G51" i="18"/>
  <c r="G24" i="18"/>
  <c r="G42" i="18"/>
  <c r="G25" i="18"/>
  <c r="G27" i="18"/>
  <c r="G33" i="18"/>
  <c r="G36" i="18"/>
  <c r="G40" i="18"/>
  <c r="G50" i="18"/>
  <c r="G59" i="18"/>
  <c r="G28" i="18"/>
  <c r="G34" i="18"/>
  <c r="G65" i="18"/>
  <c r="F49" i="18"/>
  <c r="F48" i="18"/>
  <c r="F43" i="18"/>
  <c r="G48" i="18" l="1"/>
  <c r="G49" i="18"/>
  <c r="G43" i="18"/>
  <c r="F424" i="2"/>
  <c r="F424" i="3"/>
  <c r="F424" i="4"/>
  <c r="F424" i="18"/>
  <c r="F424" i="6"/>
  <c r="F424" i="7"/>
  <c r="F424" i="8"/>
  <c r="F424" i="9"/>
  <c r="F424" i="11"/>
  <c r="F433" i="2"/>
  <c r="F434" i="2"/>
  <c r="F435" i="2"/>
  <c r="F436" i="2"/>
  <c r="F437" i="2"/>
  <c r="F438" i="2"/>
  <c r="F439" i="2"/>
  <c r="F440" i="2"/>
  <c r="F441" i="2"/>
  <c r="F433" i="3"/>
  <c r="F434" i="3"/>
  <c r="F435" i="3"/>
  <c r="F436" i="3"/>
  <c r="F437" i="3"/>
  <c r="F438" i="3"/>
  <c r="F439" i="3"/>
  <c r="F440" i="3"/>
  <c r="F441" i="3"/>
  <c r="F433" i="4"/>
  <c r="F434" i="4"/>
  <c r="F435" i="4"/>
  <c r="F436" i="4"/>
  <c r="F437" i="4"/>
  <c r="F438" i="4"/>
  <c r="F439" i="4"/>
  <c r="F440" i="4"/>
  <c r="F441" i="4"/>
  <c r="F433" i="18"/>
  <c r="F434" i="18"/>
  <c r="F435" i="18"/>
  <c r="F436" i="18"/>
  <c r="F437" i="18"/>
  <c r="F438" i="18"/>
  <c r="F439" i="18"/>
  <c r="F440" i="18"/>
  <c r="F441" i="18"/>
  <c r="F433" i="6"/>
  <c r="F434" i="6"/>
  <c r="F435" i="6"/>
  <c r="F439" i="6"/>
  <c r="F441" i="6"/>
  <c r="F433" i="7"/>
  <c r="F435" i="7"/>
  <c r="F437" i="7"/>
  <c r="F439" i="7"/>
  <c r="F441" i="7"/>
  <c r="F433" i="8"/>
  <c r="F435" i="8"/>
  <c r="F437" i="8"/>
  <c r="F439" i="8"/>
  <c r="F441" i="8"/>
  <c r="F433" i="9"/>
  <c r="F435" i="9"/>
  <c r="F437" i="9"/>
  <c r="F438" i="9"/>
  <c r="F439" i="9"/>
  <c r="F441" i="9"/>
  <c r="F433" i="11"/>
  <c r="F435" i="11"/>
  <c r="F439" i="11"/>
  <c r="F440" i="11"/>
  <c r="F441" i="11"/>
  <c r="G434" i="3" l="1"/>
  <c r="G424" i="8"/>
  <c r="G424" i="4"/>
  <c r="G424" i="7"/>
  <c r="G424" i="11"/>
  <c r="G424" i="6"/>
  <c r="G424" i="2"/>
  <c r="G441" i="2"/>
  <c r="G424" i="3"/>
  <c r="G424" i="9"/>
  <c r="G424" i="18"/>
  <c r="G441" i="11"/>
  <c r="G441" i="8"/>
  <c r="G441" i="4"/>
  <c r="G441" i="7"/>
  <c r="G441" i="9"/>
  <c r="G441" i="6"/>
  <c r="G441" i="18"/>
  <c r="G441" i="3"/>
  <c r="G440" i="18"/>
  <c r="G440" i="3"/>
  <c r="G440" i="2"/>
  <c r="G440" i="11"/>
  <c r="G440" i="4"/>
  <c r="G439" i="3"/>
  <c r="G439" i="8"/>
  <c r="G439" i="2"/>
  <c r="G439" i="11"/>
  <c r="G439" i="7"/>
  <c r="G439" i="4"/>
  <c r="G439" i="18"/>
  <c r="G439" i="9"/>
  <c r="G439" i="6"/>
  <c r="G438" i="18"/>
  <c r="G438" i="3"/>
  <c r="G438" i="2"/>
  <c r="G438" i="9"/>
  <c r="G438" i="4"/>
  <c r="G437" i="8"/>
  <c r="G437" i="7"/>
  <c r="G437" i="3"/>
  <c r="G437" i="2"/>
  <c r="G437" i="18"/>
  <c r="G437" i="9"/>
  <c r="G437" i="4"/>
  <c r="G436" i="2"/>
  <c r="G436" i="4"/>
  <c r="G436" i="18"/>
  <c r="G436" i="3"/>
  <c r="G435" i="11"/>
  <c r="G435" i="9"/>
  <c r="G435" i="6"/>
  <c r="G435" i="3"/>
  <c r="G435" i="2"/>
  <c r="G435" i="4"/>
  <c r="G435" i="8"/>
  <c r="G435" i="7"/>
  <c r="G435" i="18"/>
  <c r="G434" i="18"/>
  <c r="G434" i="6"/>
  <c r="G434" i="2"/>
  <c r="G434" i="4"/>
  <c r="G433" i="18"/>
  <c r="G433" i="8"/>
  <c r="G433" i="7"/>
  <c r="G433" i="9"/>
  <c r="G433" i="6"/>
  <c r="G433" i="2"/>
  <c r="G433" i="11"/>
  <c r="G433" i="4"/>
  <c r="G433" i="3"/>
  <c r="F434" i="9"/>
  <c r="F440" i="8"/>
  <c r="F436" i="8"/>
  <c r="F438" i="7"/>
  <c r="F434" i="7"/>
  <c r="F440" i="6"/>
  <c r="F434" i="11"/>
  <c r="F440" i="9"/>
  <c r="F436" i="9"/>
  <c r="F438" i="8"/>
  <c r="F434" i="8"/>
  <c r="F440" i="7"/>
  <c r="F436" i="7"/>
  <c r="F451" i="3"/>
  <c r="F450" i="3"/>
  <c r="F449" i="3"/>
  <c r="F429" i="3"/>
  <c r="F426" i="3"/>
  <c r="F425" i="3"/>
  <c r="F423" i="3"/>
  <c r="F422" i="3"/>
  <c r="F421" i="3"/>
  <c r="F419" i="3"/>
  <c r="F418" i="3"/>
  <c r="F417" i="3"/>
  <c r="F416" i="3"/>
  <c r="F412" i="3"/>
  <c r="F411" i="3"/>
  <c r="F410" i="3"/>
  <c r="F409" i="3"/>
  <c r="F408" i="3"/>
  <c r="F407" i="3"/>
  <c r="F405" i="3"/>
  <c r="F404" i="3"/>
  <c r="F403" i="3"/>
  <c r="F402" i="3"/>
  <c r="F397" i="3"/>
  <c r="F396" i="3"/>
  <c r="F395" i="3"/>
  <c r="F393" i="3"/>
  <c r="F392" i="3"/>
  <c r="F390" i="3"/>
  <c r="F389" i="3"/>
  <c r="F386" i="3"/>
  <c r="F385" i="3"/>
  <c r="F383" i="3"/>
  <c r="F381" i="3"/>
  <c r="F380" i="3"/>
  <c r="F379" i="3"/>
  <c r="F378" i="3"/>
  <c r="F451" i="4"/>
  <c r="F450" i="4"/>
  <c r="F449" i="4"/>
  <c r="F429" i="4"/>
  <c r="F426" i="4"/>
  <c r="F425" i="4"/>
  <c r="F423" i="4"/>
  <c r="F422" i="4"/>
  <c r="F421" i="4"/>
  <c r="F419" i="4"/>
  <c r="F418" i="4"/>
  <c r="F417" i="4"/>
  <c r="F416" i="4"/>
  <c r="F412" i="4"/>
  <c r="F411" i="4"/>
  <c r="F410" i="4"/>
  <c r="F409" i="4"/>
  <c r="F408" i="4"/>
  <c r="F407" i="4"/>
  <c r="F405" i="4"/>
  <c r="F404" i="4"/>
  <c r="F403" i="4"/>
  <c r="F402" i="4"/>
  <c r="F397" i="4"/>
  <c r="F396" i="4"/>
  <c r="F395" i="4"/>
  <c r="F393" i="4"/>
  <c r="F392" i="4"/>
  <c r="F390" i="4"/>
  <c r="F389" i="4"/>
  <c r="F386" i="4"/>
  <c r="F385" i="4"/>
  <c r="F383" i="4"/>
  <c r="F381" i="4"/>
  <c r="F380" i="4"/>
  <c r="F379" i="4"/>
  <c r="F378" i="4"/>
  <c r="F451" i="18"/>
  <c r="F450" i="18"/>
  <c r="F449" i="18"/>
  <c r="F429" i="18"/>
  <c r="F426" i="18"/>
  <c r="F425" i="18"/>
  <c r="F423" i="18"/>
  <c r="F422" i="18"/>
  <c r="F421" i="18"/>
  <c r="F419" i="18"/>
  <c r="F418" i="18"/>
  <c r="F417" i="18"/>
  <c r="F416" i="18"/>
  <c r="F412" i="18"/>
  <c r="F411" i="18"/>
  <c r="F410" i="18"/>
  <c r="F409" i="18"/>
  <c r="F408" i="18"/>
  <c r="F407" i="18"/>
  <c r="F405" i="18"/>
  <c r="F404" i="18"/>
  <c r="F403" i="18"/>
  <c r="F402" i="18"/>
  <c r="F397" i="18"/>
  <c r="F396" i="18"/>
  <c r="F395" i="18"/>
  <c r="F393" i="18"/>
  <c r="F392" i="18"/>
  <c r="F390" i="18"/>
  <c r="F389" i="18"/>
  <c r="F386" i="18"/>
  <c r="F385" i="18"/>
  <c r="F383" i="18"/>
  <c r="F381" i="18"/>
  <c r="F380" i="18"/>
  <c r="F379" i="18"/>
  <c r="F378" i="18"/>
  <c r="F85" i="18"/>
  <c r="F451" i="6"/>
  <c r="F450" i="6"/>
  <c r="F449" i="6"/>
  <c r="F429" i="6"/>
  <c r="F426" i="6"/>
  <c r="F425" i="6"/>
  <c r="F423" i="6"/>
  <c r="F422" i="6"/>
  <c r="F421" i="6"/>
  <c r="F419" i="6"/>
  <c r="F418" i="6"/>
  <c r="F417" i="6"/>
  <c r="F416" i="6"/>
  <c r="F412" i="6"/>
  <c r="F411" i="6"/>
  <c r="F410" i="6"/>
  <c r="F409" i="6"/>
  <c r="F408" i="6"/>
  <c r="F407" i="6"/>
  <c r="F405" i="6"/>
  <c r="F404" i="6"/>
  <c r="F403" i="6"/>
  <c r="F402" i="6"/>
  <c r="F397" i="6"/>
  <c r="F396" i="6"/>
  <c r="F395" i="6"/>
  <c r="F393" i="6"/>
  <c r="F392" i="6"/>
  <c r="F390" i="6"/>
  <c r="F389" i="6"/>
  <c r="F386" i="6"/>
  <c r="F385" i="6"/>
  <c r="F383" i="6"/>
  <c r="F381" i="6"/>
  <c r="F380" i="6"/>
  <c r="F379" i="6"/>
  <c r="F378" i="6"/>
  <c r="F451" i="7"/>
  <c r="F450" i="7"/>
  <c r="F449" i="7"/>
  <c r="F429" i="7"/>
  <c r="F426" i="7"/>
  <c r="F425" i="7"/>
  <c r="F423" i="7"/>
  <c r="F422" i="7"/>
  <c r="F421" i="7"/>
  <c r="F419" i="7"/>
  <c r="F418" i="7"/>
  <c r="F417" i="7"/>
  <c r="F416" i="7"/>
  <c r="F412" i="7"/>
  <c r="F411" i="7"/>
  <c r="F410" i="7"/>
  <c r="F409" i="7"/>
  <c r="F408" i="7"/>
  <c r="F407" i="7"/>
  <c r="F405" i="7"/>
  <c r="F404" i="7"/>
  <c r="F403" i="7"/>
  <c r="F402" i="7"/>
  <c r="F397" i="7"/>
  <c r="F396" i="7"/>
  <c r="F395" i="7"/>
  <c r="F393" i="7"/>
  <c r="F392" i="7"/>
  <c r="F390" i="7"/>
  <c r="F389" i="7"/>
  <c r="F386" i="7"/>
  <c r="F385" i="7"/>
  <c r="F383" i="7"/>
  <c r="F381" i="7"/>
  <c r="F380" i="7"/>
  <c r="F379" i="7"/>
  <c r="F378" i="7"/>
  <c r="F451" i="8"/>
  <c r="F450" i="8"/>
  <c r="F449" i="8"/>
  <c r="F429" i="8"/>
  <c r="F426" i="8"/>
  <c r="F425" i="8"/>
  <c r="F423" i="8"/>
  <c r="F422" i="8"/>
  <c r="F421" i="8"/>
  <c r="F419" i="8"/>
  <c r="F418" i="8"/>
  <c r="F417" i="8"/>
  <c r="F416" i="8"/>
  <c r="F412" i="8"/>
  <c r="F411" i="8"/>
  <c r="F410" i="8"/>
  <c r="F409" i="8"/>
  <c r="F408" i="8"/>
  <c r="F407" i="8"/>
  <c r="F405" i="8"/>
  <c r="F404" i="8"/>
  <c r="F403" i="8"/>
  <c r="F402" i="8"/>
  <c r="F397" i="8"/>
  <c r="F396" i="8"/>
  <c r="F395" i="8"/>
  <c r="F393" i="8"/>
  <c r="F392" i="8"/>
  <c r="F390" i="8"/>
  <c r="F389" i="8"/>
  <c r="F386" i="8"/>
  <c r="F385" i="8"/>
  <c r="F383" i="8"/>
  <c r="F381" i="8"/>
  <c r="F380" i="8"/>
  <c r="F379" i="8"/>
  <c r="F378" i="8"/>
  <c r="F451" i="9"/>
  <c r="F450" i="9"/>
  <c r="F449" i="9"/>
  <c r="F429" i="9"/>
  <c r="F426" i="9"/>
  <c r="F425" i="9"/>
  <c r="F423" i="9"/>
  <c r="F422" i="9"/>
  <c r="F421" i="9"/>
  <c r="F419" i="9"/>
  <c r="F418" i="9"/>
  <c r="F417" i="9"/>
  <c r="F416" i="9"/>
  <c r="F412" i="9"/>
  <c r="F411" i="9"/>
  <c r="F410" i="9"/>
  <c r="F409" i="9"/>
  <c r="F408" i="9"/>
  <c r="F407" i="9"/>
  <c r="F405" i="9"/>
  <c r="F404" i="9"/>
  <c r="F403" i="9"/>
  <c r="F402" i="9"/>
  <c r="F397" i="9"/>
  <c r="F396" i="9"/>
  <c r="F395" i="9"/>
  <c r="F393" i="9"/>
  <c r="F392" i="9"/>
  <c r="F390" i="9"/>
  <c r="F389" i="9"/>
  <c r="F386" i="9"/>
  <c r="F385" i="9"/>
  <c r="F383" i="9"/>
  <c r="F381" i="9"/>
  <c r="F380" i="9"/>
  <c r="F379" i="9"/>
  <c r="F378" i="9"/>
  <c r="F94" i="9"/>
  <c r="F451" i="2"/>
  <c r="F450" i="2"/>
  <c r="F449" i="2"/>
  <c r="F429" i="2"/>
  <c r="F426" i="2"/>
  <c r="F425" i="2"/>
  <c r="F423" i="2"/>
  <c r="F422" i="2"/>
  <c r="F421" i="2"/>
  <c r="F419" i="2"/>
  <c r="F418" i="2"/>
  <c r="F417" i="2"/>
  <c r="F416" i="2"/>
  <c r="F412" i="2"/>
  <c r="F411" i="2"/>
  <c r="F410" i="2"/>
  <c r="F409" i="2"/>
  <c r="F408" i="2"/>
  <c r="F407" i="2"/>
  <c r="F405" i="2"/>
  <c r="F404" i="2"/>
  <c r="F403" i="2"/>
  <c r="F402" i="2"/>
  <c r="F397" i="2"/>
  <c r="F396" i="2"/>
  <c r="F395" i="2"/>
  <c r="F393" i="2"/>
  <c r="F392" i="2"/>
  <c r="F390" i="2"/>
  <c r="F389" i="2"/>
  <c r="F386" i="2"/>
  <c r="F385" i="2"/>
  <c r="F383" i="2"/>
  <c r="F381" i="2"/>
  <c r="F380" i="2"/>
  <c r="F379" i="2"/>
  <c r="F378" i="2"/>
  <c r="F451" i="11"/>
  <c r="F450" i="11"/>
  <c r="F449" i="11"/>
  <c r="F448" i="11"/>
  <c r="F429" i="11"/>
  <c r="F426" i="11"/>
  <c r="F425" i="11"/>
  <c r="F423" i="11"/>
  <c r="F422" i="11"/>
  <c r="F421" i="11"/>
  <c r="F419" i="11"/>
  <c r="F418" i="11"/>
  <c r="F417" i="11"/>
  <c r="F416" i="11"/>
  <c r="F415" i="11"/>
  <c r="F412" i="11"/>
  <c r="F411" i="11"/>
  <c r="F410" i="11"/>
  <c r="F409" i="11"/>
  <c r="F408" i="11"/>
  <c r="F407" i="11"/>
  <c r="F405" i="11"/>
  <c r="F404" i="11"/>
  <c r="F403" i="11"/>
  <c r="F402" i="11"/>
  <c r="F401" i="11"/>
  <c r="F397" i="11"/>
  <c r="F396" i="11"/>
  <c r="F395" i="11"/>
  <c r="F394" i="11"/>
  <c r="F393" i="11"/>
  <c r="F392" i="11"/>
  <c r="F391" i="11"/>
  <c r="F390" i="11"/>
  <c r="F389" i="11"/>
  <c r="F386" i="11"/>
  <c r="F385" i="11"/>
  <c r="F383" i="11"/>
  <c r="F381" i="11"/>
  <c r="F380" i="11"/>
  <c r="F379" i="11"/>
  <c r="F378" i="11"/>
  <c r="F377" i="11"/>
  <c r="F180" i="11"/>
  <c r="F126" i="11"/>
  <c r="F27" i="11"/>
  <c r="F233" i="9"/>
  <c r="F150" i="9"/>
  <c r="F137" i="9"/>
  <c r="F125" i="9"/>
  <c r="F116" i="9"/>
  <c r="F28" i="8"/>
  <c r="F24" i="4"/>
  <c r="G440" i="7" l="1"/>
  <c r="G440" i="8"/>
  <c r="G440" i="9"/>
  <c r="G440" i="6"/>
  <c r="G438" i="8"/>
  <c r="G438" i="7"/>
  <c r="G436" i="7"/>
  <c r="G436" i="8"/>
  <c r="G436" i="9"/>
  <c r="G434" i="7"/>
  <c r="G434" i="8"/>
  <c r="G434" i="9"/>
  <c r="F146" i="11"/>
  <c r="F151" i="11"/>
  <c r="G434" i="11"/>
  <c r="F50" i="9"/>
  <c r="F171" i="8"/>
  <c r="F121" i="6"/>
  <c r="F43" i="11"/>
  <c r="F128" i="11"/>
  <c r="F65" i="9"/>
  <c r="F112" i="9"/>
  <c r="F129" i="9"/>
  <c r="F36" i="8"/>
  <c r="F179" i="8"/>
  <c r="F41" i="4"/>
  <c r="F48" i="11"/>
  <c r="F110" i="11"/>
  <c r="F140" i="11"/>
  <c r="F152" i="11"/>
  <c r="F26" i="9"/>
  <c r="F83" i="9"/>
  <c r="F45" i="8"/>
  <c r="F136" i="8"/>
  <c r="F85" i="7"/>
  <c r="F24" i="6"/>
  <c r="F128" i="18"/>
  <c r="F180" i="4"/>
  <c r="F85" i="11"/>
  <c r="F119" i="8"/>
  <c r="F170" i="18"/>
  <c r="F116" i="8"/>
  <c r="F92" i="11"/>
  <c r="F128" i="8"/>
  <c r="F65" i="11"/>
  <c r="F114" i="11"/>
  <c r="F144" i="11"/>
  <c r="F169" i="11"/>
  <c r="F42" i="9"/>
  <c r="F88" i="9"/>
  <c r="F120" i="9"/>
  <c r="F142" i="9"/>
  <c r="F111" i="8"/>
  <c r="F146" i="8"/>
  <c r="F143" i="7"/>
  <c r="F41" i="6"/>
  <c r="F146" i="18"/>
  <c r="F26" i="2"/>
  <c r="F30" i="2"/>
  <c r="F34" i="2"/>
  <c r="F39" i="2"/>
  <c r="F43" i="2"/>
  <c r="F51" i="2"/>
  <c r="F65" i="2"/>
  <c r="F82" i="2"/>
  <c r="F86" i="2"/>
  <c r="F93" i="2"/>
  <c r="F112" i="2"/>
  <c r="F116" i="2"/>
  <c r="F120" i="2"/>
  <c r="F125" i="2"/>
  <c r="F129" i="2"/>
  <c r="F137" i="2"/>
  <c r="F142" i="2"/>
  <c r="F149" i="2"/>
  <c r="F24" i="2"/>
  <c r="F36" i="2"/>
  <c r="F27" i="2"/>
  <c r="F35" i="2"/>
  <c r="F40" i="2"/>
  <c r="F48" i="2"/>
  <c r="F88" i="2"/>
  <c r="F94" i="2"/>
  <c r="F113" i="2"/>
  <c r="F121" i="2"/>
  <c r="F126" i="2"/>
  <c r="F134" i="2"/>
  <c r="F150" i="2"/>
  <c r="F169" i="2"/>
  <c r="F171" i="2"/>
  <c r="F177" i="2"/>
  <c r="F179" i="2"/>
  <c r="F183" i="2"/>
  <c r="F28" i="2"/>
  <c r="F84" i="2"/>
  <c r="F140" i="2"/>
  <c r="F144" i="2"/>
  <c r="F205" i="2"/>
  <c r="F207" i="2"/>
  <c r="F59" i="2"/>
  <c r="F85" i="2"/>
  <c r="F92" i="2"/>
  <c r="F128" i="2"/>
  <c r="F136" i="2"/>
  <c r="F141" i="2"/>
  <c r="F152" i="2"/>
  <c r="F168" i="2"/>
  <c r="F170" i="2"/>
  <c r="F172" i="2"/>
  <c r="F174" i="2"/>
  <c r="F178" i="2"/>
  <c r="F180" i="2"/>
  <c r="F26" i="3"/>
  <c r="F30" i="3"/>
  <c r="F34" i="3"/>
  <c r="F39" i="3"/>
  <c r="F43" i="3"/>
  <c r="F51" i="3"/>
  <c r="F65" i="3"/>
  <c r="F82" i="3"/>
  <c r="F86" i="3"/>
  <c r="F93" i="3"/>
  <c r="F112" i="3"/>
  <c r="F116" i="3"/>
  <c r="F120" i="3"/>
  <c r="F142" i="3"/>
  <c r="F149" i="3"/>
  <c r="F26" i="4"/>
  <c r="F30" i="4"/>
  <c r="F34" i="4"/>
  <c r="F39" i="4"/>
  <c r="F43" i="4"/>
  <c r="F51" i="4"/>
  <c r="F65" i="4"/>
  <c r="F82" i="4"/>
  <c r="F86" i="4"/>
  <c r="F93" i="4"/>
  <c r="F112" i="4"/>
  <c r="F116" i="4"/>
  <c r="F120" i="4"/>
  <c r="F125" i="4"/>
  <c r="F129" i="4"/>
  <c r="F137" i="4"/>
  <c r="F142" i="4"/>
  <c r="F149" i="4"/>
  <c r="F177" i="4"/>
  <c r="F179" i="4"/>
  <c r="F183" i="4"/>
  <c r="F82" i="18"/>
  <c r="F86" i="18"/>
  <c r="F93" i="18"/>
  <c r="F112" i="18"/>
  <c r="F116" i="18"/>
  <c r="F120" i="18"/>
  <c r="F125" i="18"/>
  <c r="F129" i="18"/>
  <c r="F137" i="18"/>
  <c r="F142" i="18"/>
  <c r="F149" i="18"/>
  <c r="F180" i="9"/>
  <c r="F233" i="2"/>
  <c r="F27" i="3"/>
  <c r="F35" i="3"/>
  <c r="F40" i="3"/>
  <c r="F48" i="3"/>
  <c r="F83" i="3"/>
  <c r="F88" i="3"/>
  <c r="F94" i="3"/>
  <c r="F113" i="3"/>
  <c r="F121" i="3"/>
  <c r="F126" i="3"/>
  <c r="F134" i="3"/>
  <c r="F143" i="3"/>
  <c r="F150" i="3"/>
  <c r="F169" i="3"/>
  <c r="F171" i="3"/>
  <c r="F177" i="3"/>
  <c r="F179" i="3"/>
  <c r="F183" i="3"/>
  <c r="F27" i="4"/>
  <c r="F35" i="4"/>
  <c r="F40" i="4"/>
  <c r="F48" i="4"/>
  <c r="F83" i="4"/>
  <c r="F88" i="4"/>
  <c r="F94" i="4"/>
  <c r="F113" i="4"/>
  <c r="F121" i="4"/>
  <c r="F126" i="4"/>
  <c r="F134" i="4"/>
  <c r="F143" i="4"/>
  <c r="F150" i="4"/>
  <c r="F169" i="4"/>
  <c r="F171" i="4"/>
  <c r="F83" i="18"/>
  <c r="F88" i="18"/>
  <c r="F94" i="18"/>
  <c r="F26" i="6"/>
  <c r="F30" i="6"/>
  <c r="F34" i="6"/>
  <c r="F39" i="6"/>
  <c r="F43" i="6"/>
  <c r="F51" i="6"/>
  <c r="F65" i="6"/>
  <c r="F82" i="6"/>
  <c r="F86" i="6"/>
  <c r="F112" i="6"/>
  <c r="F116" i="6"/>
  <c r="F120" i="6"/>
  <c r="F125" i="6"/>
  <c r="F129" i="6"/>
  <c r="F137" i="6"/>
  <c r="F142" i="6"/>
  <c r="F149" i="6"/>
  <c r="F24" i="11"/>
  <c r="F28" i="11"/>
  <c r="F36" i="11"/>
  <c r="F41" i="11"/>
  <c r="F45" i="11"/>
  <c r="F49" i="11"/>
  <c r="F84" i="11"/>
  <c r="F88" i="11"/>
  <c r="F93" i="11"/>
  <c r="F24" i="3"/>
  <c r="F28" i="3"/>
  <c r="F36" i="3"/>
  <c r="F41" i="3"/>
  <c r="F45" i="3"/>
  <c r="F49" i="3"/>
  <c r="F84" i="3"/>
  <c r="F91" i="3"/>
  <c r="F110" i="3"/>
  <c r="F114" i="3"/>
  <c r="F122" i="3"/>
  <c r="F127" i="3"/>
  <c r="F131" i="3"/>
  <c r="F135" i="3"/>
  <c r="F140" i="3"/>
  <c r="F144" i="3"/>
  <c r="F151" i="3"/>
  <c r="F205" i="3"/>
  <c r="F207" i="3"/>
  <c r="F205" i="4"/>
  <c r="F207" i="4"/>
  <c r="F26" i="7"/>
  <c r="F30" i="7"/>
  <c r="F34" i="7"/>
  <c r="F39" i="7"/>
  <c r="F43" i="7"/>
  <c r="F51" i="7"/>
  <c r="F65" i="7"/>
  <c r="F82" i="7"/>
  <c r="F86" i="7"/>
  <c r="F93" i="7"/>
  <c r="F112" i="7"/>
  <c r="F116" i="7"/>
  <c r="F120" i="7"/>
  <c r="F125" i="7"/>
  <c r="F129" i="7"/>
  <c r="F137" i="7"/>
  <c r="F142" i="7"/>
  <c r="F149" i="7"/>
  <c r="F169" i="7"/>
  <c r="F206" i="2"/>
  <c r="F208" i="2"/>
  <c r="F25" i="3"/>
  <c r="F33" i="3"/>
  <c r="F42" i="3"/>
  <c r="F50" i="3"/>
  <c r="F59" i="3"/>
  <c r="F85" i="3"/>
  <c r="F92" i="3"/>
  <c r="F111" i="3"/>
  <c r="F119" i="3"/>
  <c r="F128" i="3"/>
  <c r="F136" i="3"/>
  <c r="F141" i="3"/>
  <c r="F146" i="3"/>
  <c r="F152" i="3"/>
  <c r="F168" i="3"/>
  <c r="F170" i="3"/>
  <c r="F172" i="3"/>
  <c r="F174" i="3"/>
  <c r="F178" i="3"/>
  <c r="F180" i="3"/>
  <c r="F233" i="3"/>
  <c r="F233" i="4"/>
  <c r="F26" i="8"/>
  <c r="F30" i="8"/>
  <c r="F34" i="8"/>
  <c r="F39" i="8"/>
  <c r="F43" i="8"/>
  <c r="F51" i="8"/>
  <c r="F65" i="8"/>
  <c r="F82" i="8"/>
  <c r="F86" i="8"/>
  <c r="F91" i="8"/>
  <c r="F110" i="8"/>
  <c r="F114" i="8"/>
  <c r="F122" i="8"/>
  <c r="F127" i="8"/>
  <c r="F131" i="8"/>
  <c r="F135" i="8"/>
  <c r="F140" i="8"/>
  <c r="F144" i="8"/>
  <c r="F24" i="9"/>
  <c r="F28" i="9"/>
  <c r="F36" i="9"/>
  <c r="F41" i="9"/>
  <c r="F45" i="9"/>
  <c r="F49" i="9"/>
  <c r="F84" i="9"/>
  <c r="F91" i="9"/>
  <c r="F110" i="9"/>
  <c r="F114" i="9"/>
  <c r="F122" i="9"/>
  <c r="F127" i="9"/>
  <c r="F131" i="9"/>
  <c r="F135" i="9"/>
  <c r="F140" i="9"/>
  <c r="F144" i="9"/>
  <c r="F151" i="9"/>
  <c r="F172" i="9"/>
  <c r="F112" i="11"/>
  <c r="F116" i="11"/>
  <c r="F125" i="11"/>
  <c r="F129" i="11"/>
  <c r="F142" i="11"/>
  <c r="F149" i="11"/>
  <c r="F171" i="11"/>
  <c r="F179" i="11"/>
  <c r="F183" i="11"/>
  <c r="F208" i="9"/>
  <c r="F207" i="11"/>
  <c r="F83" i="11"/>
  <c r="F120" i="11"/>
  <c r="F137" i="11"/>
  <c r="F168" i="9"/>
  <c r="F113" i="18"/>
  <c r="F121" i="18"/>
  <c r="F126" i="18"/>
  <c r="F134" i="18"/>
  <c r="F143" i="18"/>
  <c r="F150" i="18"/>
  <c r="F169" i="18"/>
  <c r="F171" i="18"/>
  <c r="F177" i="18"/>
  <c r="F179" i="18"/>
  <c r="F183" i="18"/>
  <c r="F205" i="18"/>
  <c r="F207" i="18"/>
  <c r="F233" i="18"/>
  <c r="F27" i="6"/>
  <c r="F35" i="6"/>
  <c r="F40" i="6"/>
  <c r="F48" i="6"/>
  <c r="F83" i="6"/>
  <c r="F88" i="6"/>
  <c r="F143" i="6"/>
  <c r="F150" i="6"/>
  <c r="F171" i="6"/>
  <c r="F179" i="6"/>
  <c r="F183" i="6"/>
  <c r="F207" i="6"/>
  <c r="F233" i="6"/>
  <c r="F27" i="7"/>
  <c r="F35" i="7"/>
  <c r="F40" i="7"/>
  <c r="F48" i="7"/>
  <c r="F83" i="7"/>
  <c r="F94" i="7"/>
  <c r="F113" i="7"/>
  <c r="F121" i="7"/>
  <c r="F126" i="7"/>
  <c r="F134" i="7"/>
  <c r="F150" i="7"/>
  <c r="F171" i="7"/>
  <c r="F179" i="7"/>
  <c r="F183" i="7"/>
  <c r="F207" i="7"/>
  <c r="F233" i="7"/>
  <c r="F27" i="8"/>
  <c r="F35" i="8"/>
  <c r="F40" i="8"/>
  <c r="F48" i="8"/>
  <c r="F83" i="8"/>
  <c r="F92" i="8"/>
  <c r="F152" i="8"/>
  <c r="F168" i="8"/>
  <c r="F170" i="8"/>
  <c r="F172" i="8"/>
  <c r="F174" i="8"/>
  <c r="F178" i="8"/>
  <c r="F180" i="8"/>
  <c r="F206" i="8"/>
  <c r="F208" i="8"/>
  <c r="F59" i="9"/>
  <c r="F33" i="11"/>
  <c r="F39" i="11"/>
  <c r="F86" i="11"/>
  <c r="F121" i="11"/>
  <c r="F208" i="11"/>
  <c r="F27" i="9"/>
  <c r="F39" i="9"/>
  <c r="F43" i="9"/>
  <c r="F51" i="9"/>
  <c r="F113" i="9"/>
  <c r="F121" i="9"/>
  <c r="F126" i="9"/>
  <c r="F134" i="9"/>
  <c r="F143" i="9"/>
  <c r="F169" i="9"/>
  <c r="F177" i="9"/>
  <c r="F205" i="9"/>
  <c r="F113" i="8"/>
  <c r="F121" i="8"/>
  <c r="F150" i="8"/>
  <c r="F205" i="8"/>
  <c r="F151" i="7"/>
  <c r="F205" i="7"/>
  <c r="F28" i="6"/>
  <c r="F45" i="6"/>
  <c r="F126" i="6"/>
  <c r="F144" i="6"/>
  <c r="F169" i="6"/>
  <c r="F92" i="18"/>
  <c r="F152" i="18"/>
  <c r="F174" i="18"/>
  <c r="F206" i="18"/>
  <c r="F28" i="4"/>
  <c r="F45" i="4"/>
  <c r="F168" i="4"/>
  <c r="F135" i="11"/>
  <c r="F84" i="4"/>
  <c r="F91" i="4"/>
  <c r="F110" i="4"/>
  <c r="F114" i="4"/>
  <c r="F122" i="4"/>
  <c r="F127" i="4"/>
  <c r="F131" i="4"/>
  <c r="F135" i="4"/>
  <c r="F140" i="4"/>
  <c r="F144" i="4"/>
  <c r="F151" i="4"/>
  <c r="F84" i="18"/>
  <c r="F91" i="18"/>
  <c r="F127" i="18"/>
  <c r="F131" i="18"/>
  <c r="F135" i="18"/>
  <c r="F140" i="18"/>
  <c r="F144" i="18"/>
  <c r="F151" i="18"/>
  <c r="F84" i="6"/>
  <c r="F91" i="6"/>
  <c r="F110" i="6"/>
  <c r="F114" i="6"/>
  <c r="F122" i="6"/>
  <c r="F127" i="6"/>
  <c r="F131" i="6"/>
  <c r="F135" i="6"/>
  <c r="F140" i="6"/>
  <c r="F24" i="7"/>
  <c r="F28" i="7"/>
  <c r="F36" i="7"/>
  <c r="F41" i="7"/>
  <c r="F45" i="7"/>
  <c r="F49" i="7"/>
  <c r="F91" i="7"/>
  <c r="F110" i="7"/>
  <c r="F114" i="7"/>
  <c r="F122" i="7"/>
  <c r="F127" i="7"/>
  <c r="F131" i="7"/>
  <c r="F135" i="7"/>
  <c r="F88" i="8"/>
  <c r="F112" i="8"/>
  <c r="F120" i="8"/>
  <c r="F125" i="8"/>
  <c r="F129" i="8"/>
  <c r="F137" i="8"/>
  <c r="F142" i="8"/>
  <c r="F149" i="8"/>
  <c r="F127" i="11"/>
  <c r="F25" i="11"/>
  <c r="F35" i="11"/>
  <c r="F40" i="11"/>
  <c r="F51" i="11"/>
  <c r="F82" i="11"/>
  <c r="F94" i="11"/>
  <c r="F122" i="11"/>
  <c r="F134" i="11"/>
  <c r="F141" i="11"/>
  <c r="F172" i="11"/>
  <c r="F177" i="11"/>
  <c r="F34" i="9"/>
  <c r="F40" i="9"/>
  <c r="F48" i="9"/>
  <c r="F85" i="9"/>
  <c r="F92" i="9"/>
  <c r="F152" i="9"/>
  <c r="F170" i="9"/>
  <c r="F174" i="9"/>
  <c r="F178" i="9"/>
  <c r="F206" i="9"/>
  <c r="F24" i="8"/>
  <c r="F41" i="8"/>
  <c r="F49" i="8"/>
  <c r="F93" i="8"/>
  <c r="F141" i="8"/>
  <c r="F183" i="8"/>
  <c r="F207" i="8"/>
  <c r="F177" i="7"/>
  <c r="F49" i="6"/>
  <c r="F94" i="6"/>
  <c r="F113" i="6"/>
  <c r="F151" i="6"/>
  <c r="F205" i="6"/>
  <c r="F136" i="18"/>
  <c r="F178" i="18"/>
  <c r="F49" i="4"/>
  <c r="F172" i="4"/>
  <c r="F208" i="3"/>
  <c r="F206" i="3"/>
  <c r="F25" i="4"/>
  <c r="F33" i="4"/>
  <c r="F42" i="4"/>
  <c r="F50" i="4"/>
  <c r="F59" i="4"/>
  <c r="F85" i="4"/>
  <c r="F92" i="4"/>
  <c r="F111" i="4"/>
  <c r="F119" i="4"/>
  <c r="F128" i="4"/>
  <c r="F136" i="4"/>
  <c r="F141" i="4"/>
  <c r="F146" i="4"/>
  <c r="F152" i="4"/>
  <c r="F170" i="4"/>
  <c r="F174" i="4"/>
  <c r="F178" i="4"/>
  <c r="F206" i="4"/>
  <c r="F111" i="18"/>
  <c r="F119" i="18"/>
  <c r="F168" i="18"/>
  <c r="F172" i="18"/>
  <c r="F180" i="18"/>
  <c r="F208" i="18"/>
  <c r="F25" i="6"/>
  <c r="F33" i="6"/>
  <c r="F42" i="6"/>
  <c r="F50" i="6"/>
  <c r="F59" i="6"/>
  <c r="F85" i="6"/>
  <c r="F92" i="6"/>
  <c r="F111" i="6"/>
  <c r="F119" i="6"/>
  <c r="F128" i="6"/>
  <c r="F136" i="6"/>
  <c r="F146" i="6"/>
  <c r="F152" i="6"/>
  <c r="F168" i="6"/>
  <c r="F170" i="6"/>
  <c r="F172" i="6"/>
  <c r="F174" i="6"/>
  <c r="F178" i="6"/>
  <c r="F180" i="6"/>
  <c r="F206" i="6"/>
  <c r="F208" i="6"/>
  <c r="F25" i="7"/>
  <c r="F33" i="7"/>
  <c r="F42" i="7"/>
  <c r="F50" i="7"/>
  <c r="F59" i="7"/>
  <c r="F92" i="7"/>
  <c r="F111" i="7"/>
  <c r="F119" i="7"/>
  <c r="F128" i="7"/>
  <c r="F136" i="7"/>
  <c r="F141" i="7"/>
  <c r="F146" i="7"/>
  <c r="F152" i="7"/>
  <c r="F168" i="7"/>
  <c r="F170" i="7"/>
  <c r="F172" i="7"/>
  <c r="F174" i="7"/>
  <c r="F178" i="7"/>
  <c r="F180" i="7"/>
  <c r="F206" i="7"/>
  <c r="F208" i="7"/>
  <c r="F25" i="8"/>
  <c r="F33" i="8"/>
  <c r="F42" i="8"/>
  <c r="F50" i="8"/>
  <c r="F85" i="8"/>
  <c r="F94" i="8"/>
  <c r="F233" i="8"/>
  <c r="F26" i="11"/>
  <c r="F30" i="11"/>
  <c r="F59" i="11"/>
  <c r="F91" i="11"/>
  <c r="F113" i="11"/>
  <c r="F136" i="11"/>
  <c r="F150" i="11"/>
  <c r="F168" i="11"/>
  <c r="F205" i="11"/>
  <c r="F233" i="11"/>
  <c r="F30" i="9"/>
  <c r="F35" i="9"/>
  <c r="F82" i="9"/>
  <c r="F86" i="9"/>
  <c r="F93" i="9"/>
  <c r="F111" i="9"/>
  <c r="F119" i="9"/>
  <c r="F128" i="9"/>
  <c r="F136" i="9"/>
  <c r="F141" i="9"/>
  <c r="F149" i="9"/>
  <c r="F171" i="9"/>
  <c r="F179" i="9"/>
  <c r="F183" i="9"/>
  <c r="F207" i="9"/>
  <c r="F84" i="8"/>
  <c r="F126" i="8"/>
  <c r="F134" i="8"/>
  <c r="F143" i="8"/>
  <c r="F169" i="8"/>
  <c r="F177" i="8"/>
  <c r="F36" i="6"/>
  <c r="F134" i="6"/>
  <c r="F177" i="6"/>
  <c r="F141" i="18"/>
  <c r="F36" i="4"/>
  <c r="F208" i="4"/>
  <c r="F59" i="8"/>
  <c r="F131" i="11"/>
  <c r="F143" i="11"/>
  <c r="F34" i="11"/>
  <c r="F206" i="11"/>
  <c r="F178" i="11"/>
  <c r="F174" i="11"/>
  <c r="F170" i="11"/>
  <c r="F119" i="11"/>
  <c r="F111" i="11"/>
  <c r="F50" i="11"/>
  <c r="F42" i="11"/>
  <c r="F144" i="7"/>
  <c r="F140" i="7"/>
  <c r="F143" i="2"/>
  <c r="F151" i="8"/>
  <c r="F146" i="2"/>
  <c r="F141" i="6"/>
  <c r="F119" i="2"/>
  <c r="F111" i="2"/>
  <c r="F83" i="2"/>
  <c r="F50" i="2"/>
  <c r="F42" i="2"/>
  <c r="F33" i="2"/>
  <c r="F25" i="2"/>
  <c r="F84" i="7"/>
  <c r="F114" i="18"/>
  <c r="F146" i="9"/>
  <c r="F25" i="9"/>
  <c r="F33" i="9"/>
  <c r="F88" i="7"/>
  <c r="F110" i="18"/>
  <c r="F122" i="18"/>
  <c r="F93" i="6"/>
  <c r="F125" i="3"/>
  <c r="F129" i="3"/>
  <c r="F137" i="3"/>
  <c r="F41" i="2"/>
  <c r="F45" i="2"/>
  <c r="F49" i="2"/>
  <c r="F91" i="2"/>
  <c r="F110" i="2"/>
  <c r="F114" i="2"/>
  <c r="F122" i="2"/>
  <c r="F127" i="2"/>
  <c r="F131" i="2"/>
  <c r="F135" i="2"/>
  <c r="F151" i="2"/>
  <c r="F377" i="9" l="1"/>
  <c r="F401" i="9"/>
  <c r="F391" i="9"/>
  <c r="F394" i="9"/>
  <c r="F415" i="9"/>
  <c r="F448" i="9"/>
  <c r="F377" i="8"/>
  <c r="F401" i="8"/>
  <c r="F391" i="8"/>
  <c r="F448" i="8"/>
  <c r="F394" i="8"/>
  <c r="F415" i="8"/>
  <c r="F394" i="7"/>
  <c r="F415" i="7"/>
  <c r="F448" i="7"/>
  <c r="F377" i="7"/>
  <c r="F401" i="7"/>
  <c r="F391" i="7"/>
  <c r="F448" i="6"/>
  <c r="F401" i="6"/>
  <c r="F391" i="6"/>
  <c r="F377" i="6"/>
  <c r="F415" i="6"/>
  <c r="F394" i="6"/>
  <c r="F377" i="18"/>
  <c r="F391" i="18"/>
  <c r="F394" i="18"/>
  <c r="F415" i="18"/>
  <c r="F448" i="18"/>
  <c r="F401" i="18"/>
  <c r="F448" i="4"/>
  <c r="F394" i="4"/>
  <c r="F415" i="4"/>
  <c r="F391" i="4"/>
  <c r="F377" i="4"/>
  <c r="F401" i="4"/>
  <c r="F394" i="3"/>
  <c r="F377" i="3"/>
  <c r="F415" i="3"/>
  <c r="F401" i="3"/>
  <c r="F391" i="3"/>
  <c r="F448" i="3"/>
  <c r="F401" i="2"/>
  <c r="F415" i="2"/>
  <c r="F391" i="2" l="1"/>
  <c r="F377" i="2"/>
  <c r="F394" i="2"/>
  <c r="F448" i="2"/>
  <c r="G111" i="18" l="1"/>
  <c r="G119" i="18"/>
  <c r="G137" i="18"/>
  <c r="G383" i="18"/>
  <c r="G395" i="18"/>
  <c r="G403" i="18"/>
  <c r="G411" i="18"/>
  <c r="G421" i="18"/>
  <c r="G425" i="18"/>
  <c r="G112" i="18"/>
  <c r="G120" i="18"/>
  <c r="G134" i="18"/>
  <c r="G385" i="18"/>
  <c r="G396" i="18"/>
  <c r="G404" i="18"/>
  <c r="G412" i="18"/>
  <c r="G422" i="18"/>
  <c r="G426" i="18"/>
  <c r="G113" i="18"/>
  <c r="G121" i="18"/>
  <c r="G135" i="18"/>
  <c r="G405" i="18"/>
  <c r="G423" i="18"/>
  <c r="G450" i="18"/>
  <c r="G110" i="18"/>
  <c r="G114" i="18"/>
  <c r="G122" i="18"/>
  <c r="G136" i="18"/>
  <c r="G378" i="18"/>
  <c r="G402" i="18"/>
  <c r="G451" i="18"/>
  <c r="G448" i="18" l="1"/>
  <c r="G415" i="18"/>
  <c r="G142" i="18"/>
  <c r="G92" i="18"/>
  <c r="G82" i="18"/>
  <c r="G377" i="18"/>
  <c r="G140" i="18"/>
  <c r="G149" i="18"/>
  <c r="G401" i="18"/>
  <c r="G151" i="18"/>
  <c r="G91" i="18"/>
  <c r="G84" i="18"/>
  <c r="G146" i="18"/>
  <c r="G85" i="18"/>
  <c r="G152" i="18"/>
  <c r="G391" i="18"/>
  <c r="G83" i="18"/>
  <c r="G141" i="18"/>
  <c r="G150" i="18"/>
  <c r="G143" i="18"/>
  <c r="G410" i="18"/>
  <c r="G93" i="18"/>
  <c r="G86" i="18"/>
  <c r="G394" i="18"/>
  <c r="G94" i="18"/>
  <c r="G144" i="18"/>
  <c r="G88" i="18"/>
  <c r="G409" i="18"/>
  <c r="G419" i="18"/>
  <c r="G131" i="18"/>
  <c r="G429" i="18"/>
  <c r="G125" i="18"/>
  <c r="G380" i="18"/>
  <c r="G416" i="18"/>
  <c r="G392" i="18"/>
  <c r="G449" i="18"/>
  <c r="G407" i="18"/>
  <c r="G386" i="18"/>
  <c r="G128" i="18"/>
  <c r="G381" i="18"/>
  <c r="G418" i="18"/>
  <c r="G389" i="18"/>
  <c r="G393" i="18"/>
  <c r="G126" i="18"/>
  <c r="G417" i="18"/>
  <c r="G379" i="18"/>
  <c r="G390" i="18"/>
  <c r="G127" i="18"/>
  <c r="G408" i="18"/>
  <c r="G129" i="18"/>
  <c r="G397" i="18"/>
  <c r="G116" i="18"/>
  <c r="G24" i="2" l="1"/>
  <c r="G28" i="2"/>
  <c r="G36" i="2"/>
  <c r="G41" i="2"/>
  <c r="G48" i="2"/>
  <c r="G59" i="2"/>
  <c r="G85" i="2"/>
  <c r="G92" i="2"/>
  <c r="G111" i="2"/>
  <c r="G120" i="2"/>
  <c r="G126" i="2"/>
  <c r="G131" i="2"/>
  <c r="G135" i="2"/>
  <c r="G141" i="2"/>
  <c r="G146" i="2"/>
  <c r="G151" i="2"/>
  <c r="G451" i="2"/>
  <c r="G26" i="3"/>
  <c r="G30" i="3"/>
  <c r="G34" i="3"/>
  <c r="G39" i="3"/>
  <c r="G43" i="3"/>
  <c r="G50" i="3"/>
  <c r="G83" i="3"/>
  <c r="G88" i="3"/>
  <c r="G94" i="3"/>
  <c r="G113" i="3"/>
  <c r="G122" i="3"/>
  <c r="G128" i="3"/>
  <c r="G137" i="3"/>
  <c r="G143" i="3"/>
  <c r="G149" i="3"/>
  <c r="G448" i="3"/>
  <c r="G27" i="4"/>
  <c r="G35" i="4"/>
  <c r="G40" i="4"/>
  <c r="G45" i="4"/>
  <c r="G51" i="4"/>
  <c r="G84" i="4"/>
  <c r="G91" i="4"/>
  <c r="G110" i="4"/>
  <c r="G114" i="4"/>
  <c r="G119" i="4"/>
  <c r="G125" i="4"/>
  <c r="G129" i="4"/>
  <c r="G134" i="4"/>
  <c r="G140" i="4"/>
  <c r="G144" i="4"/>
  <c r="G150" i="4"/>
  <c r="G449" i="4"/>
  <c r="G26" i="6"/>
  <c r="G30" i="6"/>
  <c r="G34" i="6"/>
  <c r="G39" i="6"/>
  <c r="G43" i="6"/>
  <c r="G50" i="6"/>
  <c r="G83" i="6"/>
  <c r="G88" i="6"/>
  <c r="G94" i="6"/>
  <c r="G113" i="6"/>
  <c r="G122" i="6"/>
  <c r="G128" i="6"/>
  <c r="G137" i="6"/>
  <c r="G143" i="6"/>
  <c r="G149" i="6"/>
  <c r="G449" i="6"/>
  <c r="G24" i="7"/>
  <c r="G28" i="7"/>
  <c r="G36" i="7"/>
  <c r="G41" i="7"/>
  <c r="G48" i="7"/>
  <c r="G59" i="7"/>
  <c r="G85" i="7"/>
  <c r="G92" i="7"/>
  <c r="G111" i="7"/>
  <c r="G120" i="7"/>
  <c r="G126" i="7"/>
  <c r="G131" i="7"/>
  <c r="G135" i="7"/>
  <c r="G141" i="7"/>
  <c r="G146" i="7"/>
  <c r="G151" i="7"/>
  <c r="G450" i="7"/>
  <c r="G25" i="9"/>
  <c r="G33" i="9"/>
  <c r="G42" i="9"/>
  <c r="G49" i="9"/>
  <c r="G65" i="9"/>
  <c r="G82" i="9"/>
  <c r="G86" i="9"/>
  <c r="G93" i="9"/>
  <c r="G112" i="9"/>
  <c r="G116" i="9"/>
  <c r="G121" i="9"/>
  <c r="G127" i="9"/>
  <c r="G136" i="9"/>
  <c r="G142" i="9"/>
  <c r="G152" i="9"/>
  <c r="G451" i="9"/>
  <c r="G25" i="2"/>
  <c r="G33" i="2"/>
  <c r="G42" i="2"/>
  <c r="G49" i="2"/>
  <c r="G65" i="2"/>
  <c r="G82" i="2"/>
  <c r="G86" i="2"/>
  <c r="G93" i="2"/>
  <c r="G112" i="2"/>
  <c r="G116" i="2"/>
  <c r="G121" i="2"/>
  <c r="G127" i="2"/>
  <c r="G136" i="2"/>
  <c r="G142" i="2"/>
  <c r="G152" i="2"/>
  <c r="G448" i="2"/>
  <c r="G27" i="3"/>
  <c r="G35" i="3"/>
  <c r="G40" i="3"/>
  <c r="G45" i="3"/>
  <c r="G51" i="3"/>
  <c r="G84" i="3"/>
  <c r="G91" i="3"/>
  <c r="G110" i="3"/>
  <c r="G114" i="3"/>
  <c r="G119" i="3"/>
  <c r="G125" i="3"/>
  <c r="G129" i="3"/>
  <c r="G134" i="3"/>
  <c r="G140" i="3"/>
  <c r="G144" i="3"/>
  <c r="G150" i="3"/>
  <c r="G449" i="3"/>
  <c r="G24" i="4"/>
  <c r="G28" i="4"/>
  <c r="G36" i="4"/>
  <c r="G41" i="4"/>
  <c r="G48" i="4"/>
  <c r="G59" i="4"/>
  <c r="G85" i="4"/>
  <c r="G92" i="4"/>
  <c r="G111" i="4"/>
  <c r="G120" i="4"/>
  <c r="G126" i="4"/>
  <c r="G131" i="4"/>
  <c r="G135" i="4"/>
  <c r="G141" i="4"/>
  <c r="G146" i="4"/>
  <c r="G151" i="4"/>
  <c r="G450" i="4"/>
  <c r="G27" i="6"/>
  <c r="G35" i="6"/>
  <c r="G40" i="6"/>
  <c r="G45" i="6"/>
  <c r="G51" i="6"/>
  <c r="G84" i="6"/>
  <c r="G91" i="6"/>
  <c r="G110" i="6"/>
  <c r="G114" i="6"/>
  <c r="G119" i="6"/>
  <c r="G125" i="6"/>
  <c r="G129" i="6"/>
  <c r="G134" i="6"/>
  <c r="G140" i="6"/>
  <c r="G144" i="6"/>
  <c r="G150" i="6"/>
  <c r="G450" i="6"/>
  <c r="G25" i="7"/>
  <c r="G33" i="7"/>
  <c r="G42" i="7"/>
  <c r="G49" i="7"/>
  <c r="G65" i="7"/>
  <c r="G82" i="7"/>
  <c r="G86" i="7"/>
  <c r="G93" i="7"/>
  <c r="G112" i="7"/>
  <c r="G116" i="7"/>
  <c r="G121" i="7"/>
  <c r="G127" i="7"/>
  <c r="G136" i="7"/>
  <c r="G142" i="7"/>
  <c r="G152" i="7"/>
  <c r="G451" i="7"/>
  <c r="G26" i="9"/>
  <c r="G30" i="9"/>
  <c r="G34" i="9"/>
  <c r="G39" i="9"/>
  <c r="G43" i="9"/>
  <c r="G50" i="9"/>
  <c r="G83" i="9"/>
  <c r="G88" i="9"/>
  <c r="G94" i="9"/>
  <c r="G113" i="9"/>
  <c r="G122" i="9"/>
  <c r="G128" i="9"/>
  <c r="G137" i="9"/>
  <c r="G143" i="9"/>
  <c r="G149" i="9"/>
  <c r="G448" i="9"/>
  <c r="G26" i="2"/>
  <c r="G30" i="2"/>
  <c r="G34" i="2"/>
  <c r="G39" i="2"/>
  <c r="G43" i="2"/>
  <c r="G50" i="2"/>
  <c r="G83" i="2"/>
  <c r="G88" i="2"/>
  <c r="G94" i="2"/>
  <c r="G113" i="2"/>
  <c r="G122" i="2"/>
  <c r="G128" i="2"/>
  <c r="G137" i="2"/>
  <c r="G143" i="2"/>
  <c r="G149" i="2"/>
  <c r="G449" i="2"/>
  <c r="G24" i="3"/>
  <c r="G28" i="3"/>
  <c r="G36" i="3"/>
  <c r="G41" i="3"/>
  <c r="G48" i="3"/>
  <c r="G59" i="3"/>
  <c r="G85" i="3"/>
  <c r="G92" i="3"/>
  <c r="G111" i="3"/>
  <c r="G120" i="3"/>
  <c r="G126" i="3"/>
  <c r="G131" i="3"/>
  <c r="G135" i="3"/>
  <c r="G141" i="3"/>
  <c r="G146" i="3"/>
  <c r="G151" i="3"/>
  <c r="G450" i="3"/>
  <c r="G25" i="4"/>
  <c r="G33" i="4"/>
  <c r="G42" i="4"/>
  <c r="G49" i="4"/>
  <c r="G65" i="4"/>
  <c r="G82" i="4"/>
  <c r="G86" i="4"/>
  <c r="G93" i="4"/>
  <c r="G112" i="4"/>
  <c r="G116" i="4"/>
  <c r="G121" i="4"/>
  <c r="G127" i="4"/>
  <c r="G136" i="4"/>
  <c r="G142" i="4"/>
  <c r="G152" i="4"/>
  <c r="G451" i="4"/>
  <c r="G24" i="6"/>
  <c r="G28" i="6"/>
  <c r="G36" i="6"/>
  <c r="G41" i="6"/>
  <c r="G48" i="6"/>
  <c r="G59" i="6"/>
  <c r="G85" i="6"/>
  <c r="G92" i="6"/>
  <c r="G111" i="6"/>
  <c r="G120" i="6"/>
  <c r="G126" i="6"/>
  <c r="G131" i="6"/>
  <c r="G135" i="6"/>
  <c r="G141" i="6"/>
  <c r="G146" i="6"/>
  <c r="G151" i="6"/>
  <c r="G451" i="6"/>
  <c r="G26" i="7"/>
  <c r="G30" i="7"/>
  <c r="G34" i="7"/>
  <c r="G39" i="7"/>
  <c r="G43" i="7"/>
  <c r="G50" i="7"/>
  <c r="G83" i="7"/>
  <c r="G88" i="7"/>
  <c r="G94" i="7"/>
  <c r="G113" i="7"/>
  <c r="G122" i="7"/>
  <c r="G128" i="7"/>
  <c r="G137" i="7"/>
  <c r="G143" i="7"/>
  <c r="G149" i="7"/>
  <c r="G448" i="7"/>
  <c r="G27" i="9"/>
  <c r="G35" i="9"/>
  <c r="G40" i="9"/>
  <c r="G45" i="9"/>
  <c r="G51" i="9"/>
  <c r="G84" i="9"/>
  <c r="G91" i="9"/>
  <c r="G110" i="9"/>
  <c r="G114" i="9"/>
  <c r="G119" i="9"/>
  <c r="G125" i="9"/>
  <c r="G129" i="9"/>
  <c r="G134" i="9"/>
  <c r="G140" i="9"/>
  <c r="G144" i="9"/>
  <c r="G150" i="9"/>
  <c r="G449" i="9"/>
  <c r="G27" i="2"/>
  <c r="G35" i="2"/>
  <c r="G40" i="2"/>
  <c r="G45" i="2"/>
  <c r="G51" i="2"/>
  <c r="G84" i="2"/>
  <c r="G91" i="2"/>
  <c r="G110" i="2"/>
  <c r="G114" i="2"/>
  <c r="G119" i="2"/>
  <c r="G125" i="2"/>
  <c r="G129" i="2"/>
  <c r="G134" i="2"/>
  <c r="G140" i="2"/>
  <c r="G144" i="2"/>
  <c r="G150" i="2"/>
  <c r="G450" i="2"/>
  <c r="G25" i="3"/>
  <c r="G33" i="3"/>
  <c r="G42" i="3"/>
  <c r="G49" i="3"/>
  <c r="G65" i="3"/>
  <c r="G82" i="3"/>
  <c r="G86" i="3"/>
  <c r="G93" i="3"/>
  <c r="G112" i="3"/>
  <c r="G116" i="3"/>
  <c r="G121" i="3"/>
  <c r="G127" i="3"/>
  <c r="G136" i="3"/>
  <c r="G142" i="3"/>
  <c r="G152" i="3"/>
  <c r="G451" i="3"/>
  <c r="G26" i="4"/>
  <c r="G30" i="4"/>
  <c r="G34" i="4"/>
  <c r="G39" i="4"/>
  <c r="G43" i="4"/>
  <c r="G50" i="4"/>
  <c r="G83" i="4"/>
  <c r="G88" i="4"/>
  <c r="G94" i="4"/>
  <c r="G113" i="4"/>
  <c r="G122" i="4"/>
  <c r="G128" i="4"/>
  <c r="G137" i="4"/>
  <c r="G143" i="4"/>
  <c r="G149" i="4"/>
  <c r="G448" i="4"/>
  <c r="G25" i="6"/>
  <c r="G33" i="6"/>
  <c r="G42" i="6"/>
  <c r="G49" i="6"/>
  <c r="G65" i="6"/>
  <c r="G82" i="6"/>
  <c r="G86" i="6"/>
  <c r="G93" i="6"/>
  <c r="G112" i="6"/>
  <c r="G116" i="6"/>
  <c r="G121" i="6"/>
  <c r="G127" i="6"/>
  <c r="G136" i="6"/>
  <c r="G142" i="6"/>
  <c r="G152" i="6"/>
  <c r="G448" i="6"/>
  <c r="G27" i="7"/>
  <c r="G35" i="7"/>
  <c r="G40" i="7"/>
  <c r="G45" i="7"/>
  <c r="G51" i="7"/>
  <c r="G84" i="7"/>
  <c r="G91" i="7"/>
  <c r="G110" i="7"/>
  <c r="G114" i="7"/>
  <c r="G119" i="7"/>
  <c r="G125" i="7"/>
  <c r="G129" i="7"/>
  <c r="G134" i="7"/>
  <c r="G140" i="7"/>
  <c r="G144" i="7"/>
  <c r="G150" i="7"/>
  <c r="G449" i="7"/>
  <c r="G24" i="9"/>
  <c r="G28" i="9"/>
  <c r="G36" i="9"/>
  <c r="G41" i="9"/>
  <c r="G48" i="9"/>
  <c r="G59" i="9"/>
  <c r="G85" i="9"/>
  <c r="G92" i="9"/>
  <c r="G111" i="9"/>
  <c r="G120" i="9"/>
  <c r="G126" i="9"/>
  <c r="G131" i="9"/>
  <c r="G135" i="9"/>
  <c r="G141" i="9"/>
  <c r="G146" i="9"/>
  <c r="G151" i="9"/>
  <c r="G450" i="9"/>
  <c r="G380" i="2" l="1"/>
  <c r="G392" i="2"/>
  <c r="G396" i="2"/>
  <c r="G404" i="2"/>
  <c r="G408" i="2"/>
  <c r="G412" i="2"/>
  <c r="G416" i="2"/>
  <c r="G378" i="3"/>
  <c r="G386" i="3"/>
  <c r="G390" i="3"/>
  <c r="G394" i="3"/>
  <c r="G402" i="3"/>
  <c r="G410" i="3"/>
  <c r="G418" i="3"/>
  <c r="G422" i="3"/>
  <c r="G426" i="3"/>
  <c r="G380" i="4"/>
  <c r="G392" i="4"/>
  <c r="G396" i="4"/>
  <c r="G404" i="4"/>
  <c r="G408" i="4"/>
  <c r="G412" i="4"/>
  <c r="G416" i="4"/>
  <c r="G377" i="6"/>
  <c r="G381" i="6"/>
  <c r="G385" i="6"/>
  <c r="G389" i="6"/>
  <c r="G393" i="6"/>
  <c r="G397" i="6"/>
  <c r="G401" i="6"/>
  <c r="G405" i="6"/>
  <c r="G409" i="6"/>
  <c r="G417" i="6"/>
  <c r="G421" i="6"/>
  <c r="G425" i="6"/>
  <c r="G429" i="6"/>
  <c r="G379" i="7"/>
  <c r="G383" i="7"/>
  <c r="G391" i="7"/>
  <c r="G395" i="7"/>
  <c r="G403" i="7"/>
  <c r="G407" i="7"/>
  <c r="G411" i="7"/>
  <c r="G415" i="7"/>
  <c r="G419" i="7"/>
  <c r="G423" i="7"/>
  <c r="G377" i="9"/>
  <c r="G381" i="9"/>
  <c r="G385" i="9"/>
  <c r="G389" i="9"/>
  <c r="G393" i="9"/>
  <c r="G397" i="9"/>
  <c r="G401" i="9"/>
  <c r="G405" i="9"/>
  <c r="G409" i="9"/>
  <c r="G417" i="9"/>
  <c r="G421" i="9"/>
  <c r="G425" i="9"/>
  <c r="G429" i="9"/>
  <c r="G377" i="2"/>
  <c r="G381" i="2"/>
  <c r="G385" i="2"/>
  <c r="G389" i="2"/>
  <c r="G393" i="2"/>
  <c r="G397" i="2"/>
  <c r="G401" i="2"/>
  <c r="G405" i="2"/>
  <c r="G409" i="2"/>
  <c r="G417" i="2"/>
  <c r="G421" i="2"/>
  <c r="G425" i="2"/>
  <c r="G429" i="2"/>
  <c r="G379" i="3"/>
  <c r="G383" i="3"/>
  <c r="G391" i="3"/>
  <c r="G395" i="3"/>
  <c r="G403" i="3"/>
  <c r="G407" i="3"/>
  <c r="G411" i="3"/>
  <c r="G415" i="3"/>
  <c r="G419" i="3"/>
  <c r="G423" i="3"/>
  <c r="G377" i="4"/>
  <c r="G381" i="4"/>
  <c r="G385" i="4"/>
  <c r="G389" i="4"/>
  <c r="G393" i="4"/>
  <c r="G397" i="4"/>
  <c r="G401" i="4"/>
  <c r="G405" i="4"/>
  <c r="G409" i="4"/>
  <c r="G417" i="4"/>
  <c r="G421" i="4"/>
  <c r="G425" i="4"/>
  <c r="G429" i="4"/>
  <c r="G378" i="6"/>
  <c r="G386" i="6"/>
  <c r="G390" i="6"/>
  <c r="G394" i="6"/>
  <c r="G402" i="6"/>
  <c r="G410" i="6"/>
  <c r="G418" i="6"/>
  <c r="G422" i="6"/>
  <c r="G426" i="6"/>
  <c r="G380" i="7"/>
  <c r="G392" i="7"/>
  <c r="G396" i="7"/>
  <c r="G404" i="7"/>
  <c r="G408" i="7"/>
  <c r="G412" i="7"/>
  <c r="G416" i="7"/>
  <c r="G378" i="9"/>
  <c r="G386" i="9"/>
  <c r="G390" i="9"/>
  <c r="G394" i="9"/>
  <c r="G402" i="9"/>
  <c r="G410" i="9"/>
  <c r="G418" i="9"/>
  <c r="G422" i="9"/>
  <c r="G426" i="9"/>
  <c r="G378" i="2"/>
  <c r="G386" i="2"/>
  <c r="G390" i="2"/>
  <c r="G394" i="2"/>
  <c r="G402" i="2"/>
  <c r="G410" i="2"/>
  <c r="G418" i="2"/>
  <c r="G422" i="2"/>
  <c r="G426" i="2"/>
  <c r="G380" i="3"/>
  <c r="G392" i="3"/>
  <c r="G396" i="3"/>
  <c r="G404" i="3"/>
  <c r="G408" i="3"/>
  <c r="G412" i="3"/>
  <c r="G416" i="3"/>
  <c r="G378" i="4"/>
  <c r="G386" i="4"/>
  <c r="G390" i="4"/>
  <c r="G394" i="4"/>
  <c r="G402" i="4"/>
  <c r="G410" i="4"/>
  <c r="G418" i="4"/>
  <c r="G422" i="4"/>
  <c r="G426" i="4"/>
  <c r="G379" i="6"/>
  <c r="G383" i="6"/>
  <c r="G391" i="6"/>
  <c r="G395" i="6"/>
  <c r="G403" i="6"/>
  <c r="G407" i="6"/>
  <c r="G411" i="6"/>
  <c r="G415" i="6"/>
  <c r="G419" i="6"/>
  <c r="G423" i="6"/>
  <c r="G377" i="7"/>
  <c r="G381" i="7"/>
  <c r="G385" i="7"/>
  <c r="G389" i="7"/>
  <c r="G393" i="7"/>
  <c r="G397" i="7"/>
  <c r="G401" i="7"/>
  <c r="G405" i="7"/>
  <c r="G409" i="7"/>
  <c r="G417" i="7"/>
  <c r="G421" i="7"/>
  <c r="G425" i="7"/>
  <c r="G429" i="7"/>
  <c r="G379" i="9"/>
  <c r="G383" i="9"/>
  <c r="G391" i="9"/>
  <c r="G395" i="9"/>
  <c r="G403" i="9"/>
  <c r="G407" i="9"/>
  <c r="G411" i="9"/>
  <c r="G415" i="9"/>
  <c r="G419" i="9"/>
  <c r="G423" i="9"/>
  <c r="G379" i="2"/>
  <c r="G383" i="2"/>
  <c r="G391" i="2"/>
  <c r="G395" i="2"/>
  <c r="G403" i="2"/>
  <c r="G407" i="2"/>
  <c r="G411" i="2"/>
  <c r="G415" i="2"/>
  <c r="G419" i="2"/>
  <c r="G423" i="2"/>
  <c r="G377" i="3"/>
  <c r="G381" i="3"/>
  <c r="G385" i="3"/>
  <c r="G389" i="3"/>
  <c r="G393" i="3"/>
  <c r="G397" i="3"/>
  <c r="G401" i="3"/>
  <c r="G405" i="3"/>
  <c r="G409" i="3"/>
  <c r="G417" i="3"/>
  <c r="G421" i="3"/>
  <c r="G425" i="3"/>
  <c r="G429" i="3"/>
  <c r="G379" i="4"/>
  <c r="G383" i="4"/>
  <c r="G391" i="4"/>
  <c r="G395" i="4"/>
  <c r="G403" i="4"/>
  <c r="G407" i="4"/>
  <c r="G411" i="4"/>
  <c r="G415" i="4"/>
  <c r="G419" i="4"/>
  <c r="G423" i="4"/>
  <c r="G380" i="6"/>
  <c r="G392" i="6"/>
  <c r="G396" i="6"/>
  <c r="G404" i="6"/>
  <c r="G408" i="6"/>
  <c r="G412" i="6"/>
  <c r="G416" i="6"/>
  <c r="G378" i="7"/>
  <c r="G386" i="7"/>
  <c r="G390" i="7"/>
  <c r="G394" i="7"/>
  <c r="G402" i="7"/>
  <c r="G410" i="7"/>
  <c r="G418" i="7"/>
  <c r="G422" i="7"/>
  <c r="G426" i="7"/>
  <c r="G380" i="9"/>
  <c r="G392" i="9"/>
  <c r="G396" i="9"/>
  <c r="G404" i="9"/>
  <c r="G408" i="9"/>
  <c r="G412" i="9"/>
  <c r="G416" i="9"/>
  <c r="G45" i="8"/>
  <c r="G150" i="11"/>
  <c r="G110" i="11"/>
  <c r="G144" i="8"/>
  <c r="G136" i="8"/>
  <c r="G128" i="8"/>
  <c r="G120" i="8"/>
  <c r="G112" i="8"/>
  <c r="G88" i="8"/>
  <c r="G112" i="11"/>
  <c r="G110" i="8"/>
  <c r="G94" i="8"/>
  <c r="G449" i="11"/>
  <c r="G135" i="11"/>
  <c r="G49" i="11"/>
  <c r="G152" i="11"/>
  <c r="G137" i="8"/>
  <c r="G129" i="8"/>
  <c r="G121" i="8"/>
  <c r="G113" i="8"/>
  <c r="G126" i="11"/>
  <c r="G114" i="11"/>
  <c r="G42" i="11"/>
  <c r="G26" i="11"/>
  <c r="G125" i="11"/>
  <c r="G116" i="11"/>
  <c r="G36" i="11"/>
  <c r="G48" i="8"/>
  <c r="G40" i="8"/>
  <c r="G24" i="8"/>
  <c r="G41" i="11"/>
  <c r="G151" i="8"/>
  <c r="G127" i="8"/>
  <c r="G91" i="8"/>
  <c r="G448" i="8"/>
  <c r="G122" i="8"/>
  <c r="G86" i="8"/>
  <c r="G131" i="11"/>
  <c r="G119" i="11"/>
  <c r="G450" i="8"/>
  <c r="G152" i="8"/>
  <c r="G36" i="8"/>
  <c r="G28" i="8"/>
  <c r="G121" i="11"/>
  <c r="G131" i="8"/>
  <c r="G39" i="8"/>
  <c r="G150" i="8"/>
  <c r="G142" i="8"/>
  <c r="G134" i="8"/>
  <c r="G126" i="8"/>
  <c r="G82" i="8"/>
  <c r="G50" i="8"/>
  <c r="G42" i="8"/>
  <c r="G34" i="8"/>
  <c r="G26" i="8"/>
  <c r="G111" i="11"/>
  <c r="G51" i="11"/>
  <c r="G35" i="11"/>
  <c r="G129" i="11"/>
  <c r="G120" i="11"/>
  <c r="G49" i="8"/>
  <c r="G41" i="8"/>
  <c r="G33" i="8"/>
  <c r="G25" i="8"/>
  <c r="G142" i="11"/>
  <c r="G30" i="11"/>
  <c r="G33" i="11"/>
  <c r="G128" i="11"/>
  <c r="G48" i="11"/>
  <c r="G149" i="11"/>
  <c r="G450" i="11"/>
  <c r="G449" i="8"/>
  <c r="G143" i="8"/>
  <c r="G135" i="8"/>
  <c r="G83" i="8"/>
  <c r="G59" i="8"/>
  <c r="G51" i="8"/>
  <c r="G43" i="8"/>
  <c r="G35" i="8"/>
  <c r="G27" i="8"/>
  <c r="G146" i="8"/>
  <c r="G30" i="8"/>
  <c r="G143" i="11"/>
  <c r="G59" i="11"/>
  <c r="G43" i="11"/>
  <c r="G27" i="11"/>
  <c r="G65" i="11"/>
  <c r="G140" i="11"/>
  <c r="G40" i="11"/>
  <c r="G451" i="8"/>
  <c r="G122" i="11"/>
  <c r="G451" i="11"/>
  <c r="G113" i="11"/>
  <c r="G24" i="11"/>
  <c r="G140" i="8"/>
  <c r="G116" i="8"/>
  <c r="G92" i="8"/>
  <c r="G84" i="8"/>
  <c r="G141" i="11"/>
  <c r="G25" i="11"/>
  <c r="G144" i="11"/>
  <c r="G28" i="11"/>
  <c r="G119" i="8"/>
  <c r="G111" i="8"/>
  <c r="G114" i="8"/>
  <c r="G151" i="11"/>
  <c r="G127" i="11"/>
  <c r="G39" i="11"/>
  <c r="G137" i="11"/>
  <c r="G149" i="8"/>
  <c r="G141" i="8"/>
  <c r="G125" i="8"/>
  <c r="G93" i="8"/>
  <c r="G85" i="8"/>
  <c r="G65" i="8"/>
  <c r="G146" i="11"/>
  <c r="G134" i="11"/>
  <c r="G50" i="11"/>
  <c r="G34" i="11"/>
  <c r="G45" i="11"/>
  <c r="G136" i="11"/>
  <c r="G416" i="11" l="1"/>
  <c r="G410" i="8"/>
  <c r="G394" i="8"/>
  <c r="G417" i="8"/>
  <c r="G381" i="8"/>
  <c r="G423" i="8"/>
  <c r="G418" i="8"/>
  <c r="G383" i="11"/>
  <c r="G405" i="11"/>
  <c r="G415" i="8"/>
  <c r="G391" i="8"/>
  <c r="G392" i="11"/>
  <c r="G380" i="11"/>
  <c r="G409" i="11"/>
  <c r="G405" i="8"/>
  <c r="G426" i="11"/>
  <c r="G412" i="8"/>
  <c r="G408" i="11"/>
  <c r="G396" i="11"/>
  <c r="G378" i="11"/>
  <c r="G421" i="11"/>
  <c r="G381" i="11"/>
  <c r="G422" i="8"/>
  <c r="G390" i="8"/>
  <c r="G419" i="11"/>
  <c r="G403" i="11"/>
  <c r="G402" i="11"/>
  <c r="G397" i="11"/>
  <c r="G425" i="8"/>
  <c r="G409" i="8"/>
  <c r="G389" i="8"/>
  <c r="G429" i="11"/>
  <c r="G422" i="11"/>
  <c r="G426" i="8"/>
  <c r="G402" i="8"/>
  <c r="G386" i="8"/>
  <c r="G378" i="8"/>
  <c r="G411" i="11"/>
  <c r="G418" i="11"/>
  <c r="G425" i="11"/>
  <c r="G401" i="8"/>
  <c r="G407" i="8"/>
  <c r="G383" i="8"/>
  <c r="G404" i="11"/>
  <c r="G416" i="8"/>
  <c r="G380" i="8"/>
  <c r="G421" i="8"/>
  <c r="G393" i="8"/>
  <c r="G377" i="8"/>
  <c r="G390" i="11"/>
  <c r="G396" i="8"/>
  <c r="G385" i="11"/>
  <c r="G417" i="11"/>
  <c r="G419" i="8"/>
  <c r="G411" i="8"/>
  <c r="G403" i="8"/>
  <c r="G395" i="8"/>
  <c r="G379" i="8"/>
  <c r="G412" i="11"/>
  <c r="G386" i="11"/>
  <c r="G404" i="8"/>
  <c r="G393" i="11"/>
  <c r="G423" i="11"/>
  <c r="G407" i="11"/>
  <c r="G395" i="11"/>
  <c r="G379" i="11"/>
  <c r="G429" i="8"/>
  <c r="G397" i="8"/>
  <c r="G385" i="8"/>
  <c r="G408" i="8"/>
  <c r="G392" i="8"/>
  <c r="G389" i="11"/>
  <c r="G415" i="11" l="1"/>
  <c r="G394" i="11"/>
  <c r="G410" i="11"/>
  <c r="G377" i="11"/>
  <c r="G92" i="11"/>
  <c r="G86" i="11"/>
  <c r="G88" i="11"/>
  <c r="G94" i="11"/>
  <c r="G401" i="11"/>
  <c r="G82" i="11"/>
  <c r="G448" i="11"/>
  <c r="G91" i="11"/>
  <c r="G84" i="11"/>
  <c r="G83" i="11"/>
  <c r="G391" i="11"/>
  <c r="G85" i="11"/>
  <c r="G93" i="11"/>
  <c r="G172" i="18" l="1"/>
  <c r="G208" i="18"/>
  <c r="G169" i="18"/>
  <c r="G177" i="18"/>
  <c r="G170" i="18"/>
  <c r="G174" i="18"/>
  <c r="G178" i="18"/>
  <c r="G206" i="18"/>
  <c r="G168" i="18"/>
  <c r="G180" i="18"/>
  <c r="G220" i="18"/>
  <c r="G205" i="18"/>
  <c r="G171" i="18"/>
  <c r="G179" i="18"/>
  <c r="G183" i="18"/>
  <c r="G207" i="18"/>
  <c r="G168" i="3" l="1"/>
  <c r="G180" i="3"/>
  <c r="G208" i="3"/>
  <c r="G220" i="3"/>
  <c r="G179" i="4"/>
  <c r="G207" i="4"/>
  <c r="G169" i="6"/>
  <c r="G177" i="6"/>
  <c r="G205" i="6"/>
  <c r="G168" i="7"/>
  <c r="G208" i="7"/>
  <c r="G183" i="8"/>
  <c r="G207" i="8"/>
  <c r="G170" i="9"/>
  <c r="G178" i="9"/>
  <c r="G206" i="9"/>
  <c r="G174" i="2"/>
  <c r="G205" i="3"/>
  <c r="G233" i="3"/>
  <c r="G168" i="4"/>
  <c r="G180" i="4"/>
  <c r="G208" i="4"/>
  <c r="G220" i="4"/>
  <c r="G174" i="6"/>
  <c r="G206" i="6"/>
  <c r="G169" i="7"/>
  <c r="G177" i="7"/>
  <c r="G168" i="8"/>
  <c r="G172" i="8"/>
  <c r="G180" i="8"/>
  <c r="G179" i="9"/>
  <c r="G183" i="9"/>
  <c r="G207" i="9"/>
  <c r="G171" i="2"/>
  <c r="G179" i="2"/>
  <c r="G183" i="2"/>
  <c r="G207" i="2"/>
  <c r="G170" i="3"/>
  <c r="G174" i="3"/>
  <c r="G178" i="3"/>
  <c r="G206" i="3"/>
  <c r="G169" i="4"/>
  <c r="G177" i="4"/>
  <c r="G205" i="4"/>
  <c r="G233" i="4"/>
  <c r="G171" i="6"/>
  <c r="G179" i="6"/>
  <c r="G183" i="6"/>
  <c r="G207" i="6"/>
  <c r="G170" i="7"/>
  <c r="G174" i="7"/>
  <c r="G178" i="7"/>
  <c r="G206" i="7"/>
  <c r="G169" i="8"/>
  <c r="G177" i="8"/>
  <c r="G205" i="8"/>
  <c r="G233" i="8"/>
  <c r="G168" i="9"/>
  <c r="G172" i="9"/>
  <c r="G180" i="9"/>
  <c r="G208" i="9"/>
  <c r="G220" i="9"/>
  <c r="G169" i="2"/>
  <c r="G177" i="2"/>
  <c r="G205" i="2"/>
  <c r="G233" i="2"/>
  <c r="G172" i="3"/>
  <c r="G171" i="4"/>
  <c r="G183" i="4"/>
  <c r="G233" i="6"/>
  <c r="G172" i="7"/>
  <c r="G180" i="7"/>
  <c r="G220" i="7"/>
  <c r="G171" i="8"/>
  <c r="G179" i="8"/>
  <c r="G174" i="9"/>
  <c r="G170" i="2"/>
  <c r="G178" i="2"/>
  <c r="G206" i="2"/>
  <c r="G169" i="3"/>
  <c r="G177" i="3"/>
  <c r="G172" i="4"/>
  <c r="G170" i="6"/>
  <c r="G178" i="6"/>
  <c r="G205" i="7"/>
  <c r="G233" i="7"/>
  <c r="G208" i="8"/>
  <c r="G220" i="8"/>
  <c r="G171" i="9"/>
  <c r="G168" i="2"/>
  <c r="G172" i="2"/>
  <c r="G180" i="2"/>
  <c r="G208" i="2"/>
  <c r="G220" i="2"/>
  <c r="G171" i="3"/>
  <c r="G179" i="3"/>
  <c r="G183" i="3"/>
  <c r="G207" i="3"/>
  <c r="G170" i="4"/>
  <c r="G174" i="4"/>
  <c r="G178" i="4"/>
  <c r="G206" i="4"/>
  <c r="G168" i="6"/>
  <c r="G172" i="6"/>
  <c r="G180" i="6"/>
  <c r="G208" i="6"/>
  <c r="G220" i="6"/>
  <c r="G171" i="7"/>
  <c r="G179" i="7"/>
  <c r="G183" i="7"/>
  <c r="G207" i="7"/>
  <c r="G170" i="8"/>
  <c r="G174" i="8"/>
  <c r="G178" i="8"/>
  <c r="G206" i="8"/>
  <c r="G169" i="9"/>
  <c r="G177" i="9"/>
  <c r="G205" i="9"/>
  <c r="G233" i="9"/>
  <c r="G171" i="11" l="1"/>
  <c r="G170" i="11"/>
  <c r="G208" i="11"/>
  <c r="G180" i="11"/>
  <c r="G206" i="11"/>
  <c r="G178" i="11"/>
  <c r="G174" i="11"/>
  <c r="G205" i="11"/>
  <c r="G177" i="11"/>
  <c r="G172" i="11"/>
  <c r="G233" i="11"/>
  <c r="G220" i="11"/>
  <c r="G168" i="11"/>
  <c r="G169" i="11"/>
  <c r="G179" i="11"/>
  <c r="G207" i="11"/>
  <c r="G183" i="11"/>
  <c r="G233" i="18" l="1"/>
  <c r="E400" i="2" l="1"/>
  <c r="E384" i="4"/>
  <c r="E384" i="18"/>
  <c r="E384" i="2"/>
  <c r="E400" i="3"/>
  <c r="E431" i="3"/>
  <c r="E384" i="7"/>
  <c r="E400" i="4"/>
  <c r="E431" i="4"/>
  <c r="E400" i="18"/>
  <c r="E431" i="18"/>
  <c r="E431" i="6"/>
  <c r="E431" i="8"/>
  <c r="E400" i="9"/>
  <c r="E431" i="9"/>
  <c r="E376" i="7" l="1"/>
  <c r="E376" i="18"/>
  <c r="E400" i="8"/>
  <c r="E431" i="7"/>
  <c r="E384" i="11"/>
  <c r="E384" i="6"/>
  <c r="E431" i="2"/>
  <c r="E431" i="11"/>
  <c r="E400" i="6"/>
  <c r="E384" i="3"/>
  <c r="E384" i="8"/>
  <c r="E400" i="7"/>
  <c r="E376" i="2"/>
  <c r="E400" i="11"/>
  <c r="E384" i="9"/>
  <c r="E376" i="8" l="1"/>
  <c r="E376" i="3"/>
  <c r="E376" i="11"/>
  <c r="E376" i="6"/>
  <c r="E376" i="9"/>
  <c r="E414" i="8" l="1"/>
  <c r="E375" i="8"/>
  <c r="E375" i="9"/>
  <c r="E376" i="4"/>
  <c r="E375" i="18"/>
  <c r="E414" i="11"/>
  <c r="E375" i="3"/>
  <c r="E375" i="6"/>
  <c r="E414" i="6"/>
  <c r="E414" i="7"/>
  <c r="E399" i="8" l="1"/>
  <c r="E399" i="7"/>
  <c r="E399" i="11"/>
  <c r="E399" i="6"/>
  <c r="E414" i="3"/>
  <c r="E375" i="11"/>
  <c r="E414" i="2"/>
  <c r="E375" i="2"/>
  <c r="E414" i="4"/>
  <c r="E414" i="9"/>
  <c r="E375" i="4"/>
  <c r="E414" i="18"/>
  <c r="E375" i="7"/>
  <c r="E399" i="18" l="1"/>
  <c r="E399" i="9"/>
  <c r="E399" i="4"/>
  <c r="E399" i="2"/>
  <c r="E399" i="3"/>
  <c r="E374" i="6"/>
  <c r="E374" i="7"/>
  <c r="E374" i="11"/>
  <c r="E374" i="8"/>
  <c r="E374" i="2" l="1"/>
  <c r="E373" i="6"/>
  <c r="E374" i="9"/>
  <c r="E373" i="8"/>
  <c r="E374" i="3"/>
  <c r="E373" i="11"/>
  <c r="E374" i="4"/>
  <c r="E374" i="18"/>
  <c r="E373" i="7"/>
  <c r="E373" i="2" l="1"/>
  <c r="E373" i="18"/>
  <c r="E373" i="3"/>
  <c r="E373" i="9"/>
  <c r="E373" i="4"/>
  <c r="F485" i="3" l="1"/>
  <c r="F470" i="2"/>
  <c r="F471" i="7"/>
  <c r="F489" i="7"/>
  <c r="F470" i="4"/>
  <c r="F470" i="9"/>
  <c r="E482" i="3"/>
  <c r="F485" i="8"/>
  <c r="F471" i="4"/>
  <c r="F471" i="9"/>
  <c r="F488" i="3"/>
  <c r="E482" i="8"/>
  <c r="F470" i="6"/>
  <c r="F489" i="3"/>
  <c r="F485" i="6"/>
  <c r="F488" i="8"/>
  <c r="F471" i="6"/>
  <c r="E482" i="6"/>
  <c r="F489" i="8"/>
  <c r="F471" i="2"/>
  <c r="F485" i="4"/>
  <c r="F488" i="6"/>
  <c r="F470" i="3"/>
  <c r="F470" i="8"/>
  <c r="E482" i="4"/>
  <c r="F489" i="6"/>
  <c r="F485" i="9"/>
  <c r="F471" i="3"/>
  <c r="F471" i="8"/>
  <c r="F485" i="2"/>
  <c r="F488" i="4"/>
  <c r="E482" i="9"/>
  <c r="E482" i="2"/>
  <c r="F489" i="4"/>
  <c r="F485" i="7"/>
  <c r="F488" i="9"/>
  <c r="F488" i="2"/>
  <c r="E482" i="7"/>
  <c r="F489" i="9"/>
  <c r="F470" i="7"/>
  <c r="F489" i="2"/>
  <c r="F488" i="7"/>
  <c r="F483" i="7" l="1"/>
  <c r="G471" i="2"/>
  <c r="G485" i="7"/>
  <c r="G471" i="6"/>
  <c r="G470" i="2"/>
  <c r="G488" i="7"/>
  <c r="G470" i="3"/>
  <c r="G488" i="6"/>
  <c r="G489" i="7"/>
  <c r="F483" i="2"/>
  <c r="G489" i="4"/>
  <c r="G485" i="9"/>
  <c r="G471" i="9"/>
  <c r="G485" i="8"/>
  <c r="F483" i="6"/>
  <c r="G470" i="7"/>
  <c r="G488" i="2"/>
  <c r="G489" i="8"/>
  <c r="G489" i="3"/>
  <c r="G489" i="2"/>
  <c r="G485" i="4"/>
  <c r="G485" i="6"/>
  <c r="G471" i="8"/>
  <c r="G489" i="6"/>
  <c r="G470" i="4"/>
  <c r="G488" i="4"/>
  <c r="G471" i="3"/>
  <c r="G471" i="7"/>
  <c r="G488" i="9"/>
  <c r="F483" i="4"/>
  <c r="G471" i="4"/>
  <c r="G470" i="9"/>
  <c r="G489" i="9"/>
  <c r="F483" i="9"/>
  <c r="G488" i="8"/>
  <c r="G488" i="3"/>
  <c r="F483" i="8"/>
  <c r="F483" i="3"/>
  <c r="G485" i="3"/>
  <c r="G485" i="2"/>
  <c r="G470" i="8"/>
  <c r="G470" i="6"/>
  <c r="G483" i="3" l="1"/>
  <c r="G483" i="9"/>
  <c r="G483" i="8"/>
  <c r="G483" i="4"/>
  <c r="G483" i="2"/>
  <c r="G483" i="6"/>
  <c r="G483" i="7"/>
  <c r="F472" i="8" l="1"/>
  <c r="F472" i="7"/>
  <c r="F472" i="3"/>
  <c r="F472" i="6"/>
  <c r="F472" i="2"/>
  <c r="F472" i="4"/>
  <c r="F472" i="9"/>
  <c r="F490" i="7" l="1"/>
  <c r="F490" i="3"/>
  <c r="F490" i="2"/>
  <c r="G472" i="6"/>
  <c r="F490" i="6"/>
  <c r="G472" i="4"/>
  <c r="G472" i="3"/>
  <c r="G472" i="9"/>
  <c r="G472" i="7"/>
  <c r="G472" i="2"/>
  <c r="F490" i="9"/>
  <c r="F490" i="4"/>
  <c r="F490" i="8"/>
  <c r="G472" i="8"/>
  <c r="D482" i="3" l="1"/>
  <c r="F487" i="3"/>
  <c r="G490" i="4"/>
  <c r="G490" i="9"/>
  <c r="G490" i="2"/>
  <c r="D482" i="9"/>
  <c r="F487" i="9"/>
  <c r="D482" i="7"/>
  <c r="F487" i="7"/>
  <c r="D482" i="8"/>
  <c r="F487" i="8"/>
  <c r="G490" i="3"/>
  <c r="G490" i="8"/>
  <c r="G490" i="6"/>
  <c r="D482" i="4"/>
  <c r="F487" i="4"/>
  <c r="F487" i="2"/>
  <c r="D482" i="2"/>
  <c r="D482" i="6"/>
  <c r="F487" i="6"/>
  <c r="G490" i="7"/>
  <c r="G487" i="9" l="1"/>
  <c r="F482" i="6"/>
  <c r="G487" i="4"/>
  <c r="F482" i="4"/>
  <c r="G487" i="7"/>
  <c r="G487" i="3"/>
  <c r="F482" i="9"/>
  <c r="F482" i="7"/>
  <c r="F482" i="3"/>
  <c r="G487" i="2"/>
  <c r="G487" i="6"/>
  <c r="G487" i="8"/>
  <c r="F482" i="8"/>
  <c r="F482" i="2"/>
  <c r="G482" i="7" l="1"/>
  <c r="G482" i="9"/>
  <c r="G482" i="4"/>
  <c r="G482" i="2"/>
  <c r="G482" i="8"/>
  <c r="G482" i="3"/>
  <c r="G482" i="6"/>
  <c r="E145" i="4" l="1"/>
  <c r="E89" i="4"/>
  <c r="E145" i="11"/>
  <c r="E87" i="6"/>
  <c r="E145" i="6"/>
  <c r="E89" i="9"/>
  <c r="E147" i="11"/>
  <c r="E89" i="6"/>
  <c r="E96" i="7"/>
  <c r="E87" i="4"/>
  <c r="E145" i="8"/>
  <c r="E96" i="11"/>
  <c r="E87" i="3"/>
  <c r="E145" i="3"/>
  <c r="E89" i="8"/>
  <c r="E96" i="9"/>
  <c r="E145" i="2"/>
  <c r="E89" i="3"/>
  <c r="E96" i="4"/>
  <c r="E147" i="2"/>
  <c r="E87" i="2"/>
  <c r="E96" i="6"/>
  <c r="E96" i="2"/>
  <c r="E89" i="2"/>
  <c r="E87" i="7"/>
  <c r="E145" i="7"/>
  <c r="E89" i="7"/>
  <c r="E96" i="8"/>
  <c r="E89" i="11"/>
  <c r="E96" i="3"/>
  <c r="E87" i="9"/>
  <c r="E145" i="9"/>
  <c r="E148" i="4" l="1"/>
  <c r="E148" i="3"/>
  <c r="E147" i="4"/>
  <c r="E313" i="8"/>
  <c r="E148" i="2"/>
  <c r="E90" i="7"/>
  <c r="E313" i="7"/>
  <c r="E148" i="9"/>
  <c r="E147" i="3"/>
  <c r="E90" i="9"/>
  <c r="E313" i="9"/>
  <c r="E313" i="6"/>
  <c r="E90" i="6"/>
  <c r="E148" i="8"/>
  <c r="E147" i="9"/>
  <c r="E148" i="7"/>
  <c r="E147" i="8"/>
  <c r="E313" i="11"/>
  <c r="E148" i="6"/>
  <c r="E147" i="7"/>
  <c r="E313" i="3"/>
  <c r="E90" i="3"/>
  <c r="E313" i="4"/>
  <c r="E90" i="4"/>
  <c r="E313" i="2"/>
  <c r="E90" i="2"/>
  <c r="E147" i="6"/>
  <c r="E148" i="11" l="1"/>
  <c r="E467" i="2" l="1"/>
  <c r="F469" i="2" l="1"/>
  <c r="G469" i="2" l="1"/>
  <c r="E124" i="11" l="1"/>
  <c r="E124" i="3" l="1"/>
  <c r="E124" i="7"/>
  <c r="E124" i="8" l="1"/>
  <c r="E23" i="6"/>
  <c r="E124" i="6"/>
  <c r="E124" i="9"/>
  <c r="E23" i="4"/>
  <c r="E23" i="9"/>
  <c r="E124" i="4"/>
  <c r="E23" i="3"/>
  <c r="E23" i="7"/>
  <c r="E124" i="2" l="1"/>
  <c r="E23" i="2" l="1"/>
  <c r="E96" i="18" l="1"/>
  <c r="E313" i="18" l="1"/>
  <c r="E89" i="18"/>
  <c r="F469" i="8" l="1"/>
  <c r="E467" i="3"/>
  <c r="F469" i="9"/>
  <c r="E467" i="6"/>
  <c r="F469" i="4"/>
  <c r="F469" i="7"/>
  <c r="E467" i="8"/>
  <c r="F469" i="3"/>
  <c r="F469" i="6"/>
  <c r="E467" i="7"/>
  <c r="E467" i="9"/>
  <c r="E467" i="4"/>
  <c r="G469" i="3" l="1"/>
  <c r="G469" i="7"/>
  <c r="G469" i="6"/>
  <c r="G469" i="9"/>
  <c r="G469" i="4"/>
  <c r="G469" i="8"/>
  <c r="E145" i="18" l="1"/>
  <c r="E87" i="18" l="1"/>
  <c r="E158" i="6" l="1"/>
  <c r="E158" i="3"/>
  <c r="E158" i="7" l="1"/>
  <c r="E158" i="8"/>
  <c r="E158" i="9"/>
  <c r="E158" i="2"/>
  <c r="E158" i="11"/>
  <c r="E158" i="4" l="1"/>
  <c r="E23" i="8" l="1"/>
  <c r="E23" i="11" l="1"/>
  <c r="E147" i="18" l="1"/>
  <c r="E124" i="18" l="1"/>
  <c r="F354" i="6" l="1"/>
  <c r="F354" i="9"/>
  <c r="F354" i="4"/>
  <c r="F354" i="3" l="1"/>
  <c r="F354" i="18"/>
  <c r="E90" i="18"/>
  <c r="G354" i="6"/>
  <c r="G354" i="4"/>
  <c r="G354" i="9"/>
  <c r="F354" i="7"/>
  <c r="E38" i="4"/>
  <c r="E95" i="4"/>
  <c r="E38" i="9"/>
  <c r="E95" i="9"/>
  <c r="E38" i="3"/>
  <c r="E95" i="3"/>
  <c r="E38" i="7"/>
  <c r="E95" i="7"/>
  <c r="G354" i="7" l="1"/>
  <c r="G354" i="18"/>
  <c r="G354" i="3"/>
  <c r="E62" i="9"/>
  <c r="E62" i="8"/>
  <c r="E70" i="4"/>
  <c r="E38" i="6"/>
  <c r="E95" i="6"/>
  <c r="E81" i="9"/>
  <c r="E38" i="8"/>
  <c r="E95" i="8"/>
  <c r="E81" i="7"/>
  <c r="E38" i="18"/>
  <c r="E81" i="3"/>
  <c r="E81" i="4"/>
  <c r="E153" i="8"/>
  <c r="E70" i="8"/>
  <c r="E153" i="3"/>
  <c r="E62" i="3" l="1"/>
  <c r="E62" i="6"/>
  <c r="E62" i="4"/>
  <c r="E62" i="7"/>
  <c r="E109" i="4"/>
  <c r="E81" i="8"/>
  <c r="E109" i="7"/>
  <c r="E81" i="6"/>
  <c r="E153" i="7"/>
  <c r="E153" i="4"/>
  <c r="E109" i="9"/>
  <c r="E153" i="6"/>
  <c r="E70" i="7"/>
  <c r="E70" i="9"/>
  <c r="E70" i="3"/>
  <c r="E70" i="6"/>
  <c r="E109" i="3"/>
  <c r="E53" i="3" l="1"/>
  <c r="E53" i="6"/>
  <c r="E148" i="18"/>
  <c r="E53" i="4"/>
  <c r="E53" i="8"/>
  <c r="E53" i="7"/>
  <c r="E73" i="3"/>
  <c r="E139" i="7"/>
  <c r="E160" i="7"/>
  <c r="E139" i="4"/>
  <c r="E160" i="4"/>
  <c r="E109" i="6"/>
  <c r="E109" i="8"/>
  <c r="E160" i="3"/>
  <c r="E139" i="3"/>
  <c r="E139" i="9"/>
  <c r="E160" i="9"/>
  <c r="E153" i="9"/>
  <c r="E73" i="7" l="1"/>
  <c r="E53" i="18"/>
  <c r="E73" i="8"/>
  <c r="E73" i="6"/>
  <c r="E73" i="4"/>
  <c r="E139" i="8"/>
  <c r="E160" i="8"/>
  <c r="E165" i="9"/>
  <c r="E165" i="4"/>
  <c r="E76" i="3"/>
  <c r="E139" i="6"/>
  <c r="E160" i="6"/>
  <c r="E165" i="7"/>
  <c r="E76" i="7"/>
  <c r="E165" i="3"/>
  <c r="E76" i="4" l="1"/>
  <c r="E76" i="8"/>
  <c r="E76" i="6"/>
  <c r="E165" i="6"/>
  <c r="E165" i="8"/>
  <c r="F354" i="2" l="1"/>
  <c r="G354" i="2" l="1"/>
  <c r="E62" i="2" l="1"/>
  <c r="E53" i="2" l="1"/>
  <c r="E70" i="2"/>
  <c r="E38" i="2" l="1"/>
  <c r="E95" i="2"/>
  <c r="E73" i="2" l="1"/>
  <c r="E81" i="2"/>
  <c r="E76" i="2" l="1"/>
  <c r="E109" i="2"/>
  <c r="E139" i="2" l="1"/>
  <c r="E160" i="2"/>
  <c r="E165" i="2" l="1"/>
  <c r="E38" i="11" l="1"/>
  <c r="E95" i="11"/>
  <c r="E81" i="11" l="1"/>
  <c r="E109" i="11" l="1"/>
  <c r="E139" i="11" l="1"/>
  <c r="E160" i="11"/>
  <c r="E153" i="2" l="1"/>
  <c r="E53" i="9" l="1"/>
  <c r="E73" i="9" l="1"/>
  <c r="E76" i="9" l="1"/>
  <c r="E62" i="11" l="1"/>
  <c r="E70" i="11"/>
  <c r="E53" i="11"/>
  <c r="E73" i="11" l="1"/>
  <c r="E62" i="18"/>
  <c r="E70" i="18"/>
  <c r="E76" i="11" l="1"/>
  <c r="E73" i="18" l="1"/>
  <c r="E76" i="18" l="1"/>
  <c r="E153" i="11" l="1"/>
  <c r="E165" i="11" l="1"/>
  <c r="E23" i="18" l="1"/>
  <c r="E95" i="18"/>
  <c r="E81" i="18" l="1"/>
  <c r="E109" i="18" l="1"/>
  <c r="E139" i="18" l="1"/>
  <c r="E160" i="18"/>
  <c r="E165" i="18" l="1"/>
  <c r="E158" i="18" l="1"/>
  <c r="E153" i="18" l="1"/>
  <c r="F186" i="4" l="1"/>
  <c r="E311" i="6" l="1"/>
  <c r="F186" i="9"/>
  <c r="E311" i="4"/>
  <c r="G186" i="4"/>
  <c r="E311" i="9" l="1"/>
  <c r="G186" i="9"/>
  <c r="E245" i="6" l="1"/>
  <c r="E245" i="9"/>
  <c r="E245" i="4"/>
  <c r="E305" i="4" l="1"/>
  <c r="E244" i="9"/>
  <c r="E242" i="4"/>
  <c r="E247" i="4" l="1"/>
  <c r="E244" i="6"/>
  <c r="E244" i="4"/>
  <c r="E243" i="9"/>
  <c r="E305" i="6"/>
  <c r="E242" i="9" l="1"/>
  <c r="E305" i="9"/>
  <c r="E246" i="4"/>
  <c r="E243" i="4"/>
  <c r="E243" i="6"/>
  <c r="E247" i="9"/>
  <c r="E247" i="6"/>
  <c r="E250" i="4" l="1"/>
  <c r="E247" i="18"/>
  <c r="E246" i="6"/>
  <c r="E246" i="9"/>
  <c r="E248" i="4"/>
  <c r="E248" i="6" l="1"/>
  <c r="E248" i="9"/>
  <c r="E252" i="4"/>
  <c r="E250" i="9"/>
  <c r="E252" i="9" l="1"/>
  <c r="E311" i="7" l="1"/>
  <c r="F186" i="7"/>
  <c r="G186" i="7" l="1"/>
  <c r="E245" i="7" l="1"/>
  <c r="E305" i="7" l="1"/>
  <c r="E242" i="7"/>
  <c r="E244" i="7" l="1"/>
  <c r="E247" i="7" l="1"/>
  <c r="E243" i="7"/>
  <c r="E246" i="7" l="1"/>
  <c r="E248" i="7" l="1"/>
  <c r="E250" i="7"/>
  <c r="F186" i="3" l="1"/>
  <c r="E252" i="7"/>
  <c r="E311" i="3"/>
  <c r="G186" i="3" l="1"/>
  <c r="E245" i="3" l="1"/>
  <c r="E305" i="3" l="1"/>
  <c r="E242" i="3"/>
  <c r="E247" i="3" l="1"/>
  <c r="E244" i="3"/>
  <c r="E243" i="3" l="1"/>
  <c r="E246" i="3"/>
  <c r="E248" i="3" l="1"/>
  <c r="E250" i="3"/>
  <c r="E252" i="3" l="1"/>
  <c r="F186" i="8" l="1"/>
  <c r="E311" i="8" l="1"/>
  <c r="G186" i="8"/>
  <c r="E245" i="8" l="1"/>
  <c r="E305" i="8" l="1"/>
  <c r="E242" i="8"/>
  <c r="E244" i="8" l="1"/>
  <c r="E247" i="8" l="1"/>
  <c r="E243" i="8"/>
  <c r="E246" i="8" l="1"/>
  <c r="E250" i="8" l="1"/>
  <c r="E252" i="8"/>
  <c r="E248" i="8"/>
  <c r="E311" i="2" l="1"/>
  <c r="F186" i="2" l="1"/>
  <c r="F186" i="6"/>
  <c r="G186" i="6" l="1"/>
  <c r="G186" i="2"/>
  <c r="E242" i="6"/>
  <c r="E305" i="2" l="1"/>
  <c r="E250" i="6"/>
  <c r="E245" i="2"/>
  <c r="E252" i="6" l="1"/>
  <c r="E244" i="2" l="1"/>
  <c r="E243" i="2" l="1"/>
  <c r="E247" i="2"/>
  <c r="E247" i="11"/>
  <c r="E246" i="2" l="1"/>
  <c r="E248" i="2" l="1"/>
  <c r="E242" i="2" l="1"/>
  <c r="E250" i="2" l="1"/>
  <c r="E252" i="2" l="1"/>
  <c r="F186" i="11" l="1"/>
  <c r="E311" i="11"/>
  <c r="E311" i="18"/>
  <c r="F186" i="18"/>
  <c r="G186" i="11" l="1"/>
  <c r="G186" i="18"/>
  <c r="E245" i="18" l="1"/>
  <c r="E245" i="11"/>
  <c r="E305" i="18" l="1"/>
  <c r="E305" i="11"/>
  <c r="E246" i="11" l="1"/>
  <c r="E246" i="18"/>
  <c r="E248" i="18" l="1"/>
  <c r="E248" i="11"/>
  <c r="E242" i="11" l="1"/>
  <c r="E242" i="18"/>
  <c r="E244" i="18" l="1"/>
  <c r="E244" i="11"/>
  <c r="E243" i="11" l="1"/>
  <c r="E243" i="18"/>
  <c r="E250" i="18" l="1"/>
  <c r="E250" i="11"/>
  <c r="E252" i="18" l="1"/>
  <c r="E252" i="11"/>
  <c r="D23" i="11" l="1"/>
  <c r="F29" i="11"/>
  <c r="F60" i="11"/>
  <c r="F78" i="11"/>
  <c r="F108" i="11"/>
  <c r="F161" i="11"/>
  <c r="F190" i="11"/>
  <c r="F202" i="11"/>
  <c r="F223" i="11"/>
  <c r="F240" i="11"/>
  <c r="F284" i="11"/>
  <c r="F296" i="11"/>
  <c r="F344" i="11"/>
  <c r="F398" i="11"/>
  <c r="F444" i="11"/>
  <c r="F54" i="18"/>
  <c r="D70" i="18"/>
  <c r="F71" i="18"/>
  <c r="F104" i="18"/>
  <c r="F155" i="18"/>
  <c r="F182" i="18"/>
  <c r="F198" i="18"/>
  <c r="F217" i="18"/>
  <c r="F234" i="18"/>
  <c r="F271" i="18"/>
  <c r="F292" i="18"/>
  <c r="F304" i="18"/>
  <c r="F387" i="18"/>
  <c r="D384" i="18"/>
  <c r="F445" i="18"/>
  <c r="F56" i="9"/>
  <c r="F72" i="9"/>
  <c r="F105" i="9"/>
  <c r="F156" i="9"/>
  <c r="F184" i="9"/>
  <c r="F199" i="9"/>
  <c r="F218" i="9"/>
  <c r="F237" i="9"/>
  <c r="F272" i="9"/>
  <c r="F293" i="9"/>
  <c r="F340" i="9"/>
  <c r="F388" i="9"/>
  <c r="F446" i="9"/>
  <c r="F57" i="8"/>
  <c r="F74" i="8"/>
  <c r="F106" i="8"/>
  <c r="F157" i="8"/>
  <c r="F188" i="8"/>
  <c r="F200" i="8"/>
  <c r="F219" i="8"/>
  <c r="F238" i="8"/>
  <c r="F281" i="8"/>
  <c r="F294" i="8"/>
  <c r="F341" i="8"/>
  <c r="D384" i="8"/>
  <c r="F387" i="8"/>
  <c r="F445" i="8"/>
  <c r="F56" i="7"/>
  <c r="F72" i="7"/>
  <c r="F105" i="7"/>
  <c r="F156" i="7"/>
  <c r="F184" i="7"/>
  <c r="F199" i="7"/>
  <c r="F218" i="7"/>
  <c r="F237" i="7"/>
  <c r="F272" i="7"/>
  <c r="F293" i="7"/>
  <c r="F340" i="7"/>
  <c r="F388" i="7"/>
  <c r="F446" i="7"/>
  <c r="F57" i="6"/>
  <c r="F74" i="6"/>
  <c r="F106" i="6"/>
  <c r="F157" i="6"/>
  <c r="F188" i="6"/>
  <c r="F200" i="6"/>
  <c r="F219" i="6"/>
  <c r="F238" i="6"/>
  <c r="F281" i="6"/>
  <c r="F294" i="6"/>
  <c r="F341" i="6"/>
  <c r="F398" i="6"/>
  <c r="F444" i="6"/>
  <c r="F56" i="4"/>
  <c r="F72" i="4"/>
  <c r="F105" i="4"/>
  <c r="F156" i="4"/>
  <c r="F184" i="4"/>
  <c r="F199" i="4"/>
  <c r="F218" i="4"/>
  <c r="F237" i="4"/>
  <c r="F272" i="4"/>
  <c r="F293" i="4"/>
  <c r="F340" i="4"/>
  <c r="F388" i="4"/>
  <c r="F446" i="4"/>
  <c r="F57" i="3"/>
  <c r="F74" i="3"/>
  <c r="F106" i="3"/>
  <c r="F157" i="3"/>
  <c r="F188" i="3"/>
  <c r="F200" i="3"/>
  <c r="F219" i="3"/>
  <c r="F238" i="3"/>
  <c r="F281" i="3"/>
  <c r="F294" i="3"/>
  <c r="F341" i="3"/>
  <c r="F398" i="3"/>
  <c r="F447" i="3"/>
  <c r="F58" i="2"/>
  <c r="F75" i="2"/>
  <c r="F107" i="2"/>
  <c r="F189" i="2"/>
  <c r="F201" i="2"/>
  <c r="F221" i="2"/>
  <c r="F239" i="2"/>
  <c r="F282" i="2"/>
  <c r="F295" i="2"/>
  <c r="F342" i="2"/>
  <c r="D480" i="2"/>
  <c r="D400" i="2"/>
  <c r="F406" i="2"/>
  <c r="F31" i="11"/>
  <c r="D89" i="11"/>
  <c r="F61" i="11"/>
  <c r="F79" i="11"/>
  <c r="D147" i="11"/>
  <c r="F117" i="11"/>
  <c r="F162" i="11"/>
  <c r="F191" i="11"/>
  <c r="F204" i="11"/>
  <c r="F225" i="11"/>
  <c r="F241" i="11"/>
  <c r="F285" i="11"/>
  <c r="F297" i="11"/>
  <c r="F345" i="11"/>
  <c r="F406" i="11"/>
  <c r="D400" i="11"/>
  <c r="F445" i="11"/>
  <c r="F56" i="18"/>
  <c r="F72" i="18"/>
  <c r="F105" i="18"/>
  <c r="F156" i="18"/>
  <c r="F184" i="18"/>
  <c r="F199" i="18"/>
  <c r="F218" i="18"/>
  <c r="F237" i="18"/>
  <c r="F272" i="18"/>
  <c r="F293" i="18"/>
  <c r="F340" i="18"/>
  <c r="F388" i="18"/>
  <c r="F446" i="18"/>
  <c r="F57" i="9"/>
  <c r="F74" i="9"/>
  <c r="F106" i="9"/>
  <c r="F157" i="9"/>
  <c r="F188" i="9"/>
  <c r="F200" i="9"/>
  <c r="F219" i="9"/>
  <c r="F238" i="9"/>
  <c r="F281" i="9"/>
  <c r="F294" i="9"/>
  <c r="F341" i="9"/>
  <c r="F398" i="9"/>
  <c r="F447" i="9"/>
  <c r="F58" i="8"/>
  <c r="F75" i="8"/>
  <c r="F107" i="8"/>
  <c r="F189" i="8"/>
  <c r="F201" i="8"/>
  <c r="F221" i="8"/>
  <c r="F239" i="8"/>
  <c r="F282" i="8"/>
  <c r="F295" i="8"/>
  <c r="F342" i="8"/>
  <c r="F388" i="8"/>
  <c r="F446" i="8"/>
  <c r="F57" i="7"/>
  <c r="F74" i="7"/>
  <c r="F106" i="7"/>
  <c r="F157" i="7"/>
  <c r="F188" i="7"/>
  <c r="F200" i="7"/>
  <c r="F219" i="7"/>
  <c r="F238" i="7"/>
  <c r="F281" i="7"/>
  <c r="F294" i="7"/>
  <c r="F341" i="7"/>
  <c r="F398" i="7"/>
  <c r="F447" i="7"/>
  <c r="F58" i="6"/>
  <c r="F75" i="6"/>
  <c r="F107" i="6"/>
  <c r="F189" i="6"/>
  <c r="F201" i="6"/>
  <c r="F221" i="6"/>
  <c r="F239" i="6"/>
  <c r="F282" i="6"/>
  <c r="F295" i="6"/>
  <c r="F342" i="6"/>
  <c r="D400" i="6"/>
  <c r="D480" i="6"/>
  <c r="F406" i="6"/>
  <c r="F445" i="6"/>
  <c r="F57" i="4"/>
  <c r="F74" i="4"/>
  <c r="F106" i="4"/>
  <c r="F157" i="4"/>
  <c r="F188" i="4"/>
  <c r="F200" i="4"/>
  <c r="F219" i="4"/>
  <c r="F238" i="4"/>
  <c r="F281" i="4"/>
  <c r="F294" i="4"/>
  <c r="F341" i="4"/>
  <c r="F398" i="4"/>
  <c r="F447" i="4"/>
  <c r="F58" i="3"/>
  <c r="F75" i="3"/>
  <c r="F107" i="3"/>
  <c r="F189" i="3"/>
  <c r="F201" i="3"/>
  <c r="F221" i="3"/>
  <c r="F239" i="3"/>
  <c r="F282" i="3"/>
  <c r="F295" i="3"/>
  <c r="F342" i="3"/>
  <c r="D480" i="3"/>
  <c r="F406" i="3"/>
  <c r="D400" i="3"/>
  <c r="F29" i="2"/>
  <c r="D87" i="2"/>
  <c r="D23" i="2"/>
  <c r="F60" i="2"/>
  <c r="F78" i="2"/>
  <c r="F108" i="2"/>
  <c r="F161" i="2"/>
  <c r="F190" i="2"/>
  <c r="F202" i="2"/>
  <c r="F223" i="2"/>
  <c r="F240" i="2"/>
  <c r="F284" i="2"/>
  <c r="F296" i="2"/>
  <c r="F344" i="2"/>
  <c r="F413" i="2"/>
  <c r="F32" i="11"/>
  <c r="D313" i="11"/>
  <c r="D62" i="11"/>
  <c r="F63" i="11"/>
  <c r="F80" i="11"/>
  <c r="D148" i="11"/>
  <c r="F118" i="11"/>
  <c r="F163" i="11"/>
  <c r="F192" i="11"/>
  <c r="D245" i="11"/>
  <c r="F209" i="11"/>
  <c r="F226" i="11"/>
  <c r="F249" i="11"/>
  <c r="F286" i="11"/>
  <c r="F298" i="11"/>
  <c r="F346" i="11"/>
  <c r="F413" i="11"/>
  <c r="F446" i="11"/>
  <c r="F57" i="18"/>
  <c r="F74" i="18"/>
  <c r="F106" i="18"/>
  <c r="F157" i="18"/>
  <c r="F188" i="18"/>
  <c r="F200" i="18"/>
  <c r="F219" i="18"/>
  <c r="F238" i="18"/>
  <c r="F281" i="18"/>
  <c r="F294" i="18"/>
  <c r="F341" i="18"/>
  <c r="F398" i="18"/>
  <c r="F447" i="18"/>
  <c r="F58" i="9"/>
  <c r="F75" i="9"/>
  <c r="F107" i="9"/>
  <c r="F189" i="9"/>
  <c r="F201" i="9"/>
  <c r="F221" i="9"/>
  <c r="F239" i="9"/>
  <c r="F282" i="9"/>
  <c r="F295" i="9"/>
  <c r="F342" i="9"/>
  <c r="F406" i="9"/>
  <c r="D400" i="9"/>
  <c r="D480" i="9"/>
  <c r="F29" i="8"/>
  <c r="D23" i="8"/>
  <c r="F60" i="8"/>
  <c r="F78" i="8"/>
  <c r="F108" i="8"/>
  <c r="F161" i="8"/>
  <c r="F190" i="8"/>
  <c r="F202" i="8"/>
  <c r="F223" i="8"/>
  <c r="F240" i="8"/>
  <c r="F284" i="8"/>
  <c r="F296" i="8"/>
  <c r="F344" i="8"/>
  <c r="F398" i="8"/>
  <c r="F447" i="8"/>
  <c r="F58" i="7"/>
  <c r="F75" i="7"/>
  <c r="F107" i="7"/>
  <c r="F189" i="7"/>
  <c r="F201" i="7"/>
  <c r="F221" i="7"/>
  <c r="F239" i="7"/>
  <c r="F282" i="7"/>
  <c r="F295" i="7"/>
  <c r="F342" i="7"/>
  <c r="D400" i="7"/>
  <c r="D480" i="7"/>
  <c r="F406" i="7"/>
  <c r="D87" i="6"/>
  <c r="F29" i="6"/>
  <c r="D23" i="6"/>
  <c r="F60" i="6"/>
  <c r="F78" i="6"/>
  <c r="F108" i="6"/>
  <c r="F161" i="6"/>
  <c r="F190" i="6"/>
  <c r="F202" i="6"/>
  <c r="F223" i="6"/>
  <c r="F240" i="6"/>
  <c r="F284" i="6"/>
  <c r="F296" i="6"/>
  <c r="F344" i="6"/>
  <c r="F413" i="6"/>
  <c r="F446" i="6"/>
  <c r="F58" i="4"/>
  <c r="F75" i="4"/>
  <c r="F107" i="4"/>
  <c r="F158" i="4"/>
  <c r="F189" i="4"/>
  <c r="F201" i="4"/>
  <c r="F221" i="4"/>
  <c r="F239" i="4"/>
  <c r="F282" i="4"/>
  <c r="F295" i="4"/>
  <c r="F342" i="4"/>
  <c r="D400" i="4"/>
  <c r="D480" i="4"/>
  <c r="F406" i="4"/>
  <c r="F29" i="3"/>
  <c r="D23" i="3"/>
  <c r="D87" i="3"/>
  <c r="F60" i="3"/>
  <c r="F78" i="3"/>
  <c r="F108" i="3"/>
  <c r="F161" i="3"/>
  <c r="F190" i="3"/>
  <c r="F202" i="3"/>
  <c r="F223" i="3"/>
  <c r="F240" i="3"/>
  <c r="F284" i="3"/>
  <c r="F296" i="3"/>
  <c r="F344" i="3"/>
  <c r="F413" i="3"/>
  <c r="D89" i="2"/>
  <c r="F31" i="2"/>
  <c r="F61" i="2"/>
  <c r="F79" i="2"/>
  <c r="D147" i="2"/>
  <c r="F117" i="2"/>
  <c r="F162" i="2"/>
  <c r="F191" i="2"/>
  <c r="F204" i="2"/>
  <c r="F225" i="2"/>
  <c r="F241" i="2"/>
  <c r="F285" i="2"/>
  <c r="F297" i="2"/>
  <c r="F345" i="2"/>
  <c r="D414" i="2"/>
  <c r="F420" i="2"/>
  <c r="D95" i="11"/>
  <c r="F37" i="11"/>
  <c r="F64" i="11"/>
  <c r="F98" i="11"/>
  <c r="D153" i="11"/>
  <c r="F123" i="11"/>
  <c r="F164" i="11"/>
  <c r="F193" i="11"/>
  <c r="F212" i="11"/>
  <c r="F227" i="11"/>
  <c r="F251" i="11"/>
  <c r="F287" i="11"/>
  <c r="F299" i="11"/>
  <c r="F347" i="11"/>
  <c r="F420" i="11"/>
  <c r="D414" i="11"/>
  <c r="F447" i="11"/>
  <c r="F58" i="18"/>
  <c r="F75" i="18"/>
  <c r="F107" i="18"/>
  <c r="F189" i="18"/>
  <c r="F201" i="18"/>
  <c r="F221" i="18"/>
  <c r="F239" i="18"/>
  <c r="F282" i="18"/>
  <c r="F295" i="18"/>
  <c r="F342" i="18"/>
  <c r="F406" i="18"/>
  <c r="D400" i="18"/>
  <c r="F29" i="9"/>
  <c r="D87" i="9"/>
  <c r="D23" i="9"/>
  <c r="F60" i="9"/>
  <c r="F78" i="9"/>
  <c r="F108" i="9"/>
  <c r="F161" i="9"/>
  <c r="F190" i="9"/>
  <c r="F202" i="9"/>
  <c r="F223" i="9"/>
  <c r="F240" i="9"/>
  <c r="F284" i="9"/>
  <c r="F296" i="9"/>
  <c r="F344" i="9"/>
  <c r="F413" i="9"/>
  <c r="D89" i="8"/>
  <c r="F31" i="8"/>
  <c r="F61" i="8"/>
  <c r="F79" i="8"/>
  <c r="D147" i="8"/>
  <c r="F117" i="8"/>
  <c r="F162" i="8"/>
  <c r="F191" i="8"/>
  <c r="F204" i="8"/>
  <c r="F225" i="8"/>
  <c r="F241" i="8"/>
  <c r="F285" i="8"/>
  <c r="F297" i="8"/>
  <c r="F345" i="8"/>
  <c r="D400" i="8"/>
  <c r="F406" i="8"/>
  <c r="D480" i="8"/>
  <c r="D23" i="7"/>
  <c r="D87" i="7"/>
  <c r="F29" i="7"/>
  <c r="F60" i="7"/>
  <c r="F78" i="7"/>
  <c r="F108" i="7"/>
  <c r="F161" i="7"/>
  <c r="F190" i="7"/>
  <c r="F202" i="7"/>
  <c r="F223" i="7"/>
  <c r="F240" i="7"/>
  <c r="F284" i="7"/>
  <c r="F296" i="7"/>
  <c r="F344" i="7"/>
  <c r="F413" i="7"/>
  <c r="F31" i="6"/>
  <c r="D89" i="6"/>
  <c r="F61" i="6"/>
  <c r="F79" i="6"/>
  <c r="F117" i="6"/>
  <c r="D147" i="6"/>
  <c r="F162" i="6"/>
  <c r="F191" i="6"/>
  <c r="F204" i="6"/>
  <c r="F225" i="6"/>
  <c r="F241" i="6"/>
  <c r="F285" i="6"/>
  <c r="F297" i="6"/>
  <c r="F345" i="6"/>
  <c r="D414" i="6"/>
  <c r="F420" i="6"/>
  <c r="F447" i="6"/>
  <c r="D23" i="4"/>
  <c r="D87" i="4"/>
  <c r="F29" i="4"/>
  <c r="F60" i="4"/>
  <c r="F78" i="4"/>
  <c r="F108" i="4"/>
  <c r="F161" i="4"/>
  <c r="F190" i="4"/>
  <c r="F202" i="4"/>
  <c r="F223" i="4"/>
  <c r="F240" i="4"/>
  <c r="F284" i="4"/>
  <c r="F296" i="4"/>
  <c r="F344" i="4"/>
  <c r="F413" i="4"/>
  <c r="F31" i="3"/>
  <c r="D89" i="3"/>
  <c r="F61" i="3"/>
  <c r="F79" i="3"/>
  <c r="D147" i="3"/>
  <c r="F117" i="3"/>
  <c r="F162" i="3"/>
  <c r="F191" i="3"/>
  <c r="F204" i="3"/>
  <c r="F225" i="3"/>
  <c r="F241" i="3"/>
  <c r="F285" i="3"/>
  <c r="F297" i="3"/>
  <c r="F345" i="3"/>
  <c r="D414" i="3"/>
  <c r="F420" i="3"/>
  <c r="D90" i="2"/>
  <c r="F32" i="2"/>
  <c r="D313" i="2"/>
  <c r="D62" i="2"/>
  <c r="F63" i="2"/>
  <c r="F80" i="2"/>
  <c r="D148" i="2"/>
  <c r="F118" i="2"/>
  <c r="F163" i="2"/>
  <c r="F192" i="2"/>
  <c r="D245" i="2"/>
  <c r="F209" i="2"/>
  <c r="F226" i="2"/>
  <c r="F249" i="2"/>
  <c r="F286" i="2"/>
  <c r="F298" i="2"/>
  <c r="F346" i="2"/>
  <c r="F427" i="2"/>
  <c r="F44" i="11"/>
  <c r="D38" i="11"/>
  <c r="F66" i="11"/>
  <c r="F99" i="11"/>
  <c r="F130" i="11"/>
  <c r="D124" i="11"/>
  <c r="D311" i="11"/>
  <c r="F173" i="11"/>
  <c r="F194" i="11"/>
  <c r="F213" i="11"/>
  <c r="F228" i="11"/>
  <c r="F265" i="11"/>
  <c r="F288" i="11"/>
  <c r="F300" i="11"/>
  <c r="F349" i="11"/>
  <c r="F427" i="11"/>
  <c r="F29" i="18"/>
  <c r="D87" i="18"/>
  <c r="D23" i="18"/>
  <c r="F60" i="18"/>
  <c r="F78" i="18"/>
  <c r="F108" i="18"/>
  <c r="F161" i="18"/>
  <c r="F190" i="18"/>
  <c r="F202" i="18"/>
  <c r="F223" i="18"/>
  <c r="F240" i="18"/>
  <c r="F284" i="18"/>
  <c r="F296" i="18"/>
  <c r="F344" i="18"/>
  <c r="F413" i="18"/>
  <c r="D89" i="9"/>
  <c r="F31" i="9"/>
  <c r="F61" i="9"/>
  <c r="F79" i="9"/>
  <c r="D147" i="9"/>
  <c r="F117" i="9"/>
  <c r="F162" i="9"/>
  <c r="F191" i="9"/>
  <c r="F204" i="9"/>
  <c r="F225" i="9"/>
  <c r="F241" i="9"/>
  <c r="F285" i="9"/>
  <c r="F297" i="9"/>
  <c r="F345" i="9"/>
  <c r="D414" i="9"/>
  <c r="F420" i="9"/>
  <c r="D313" i="8"/>
  <c r="F32" i="8"/>
  <c r="F63" i="8"/>
  <c r="D62" i="8"/>
  <c r="F80" i="8"/>
  <c r="F118" i="8"/>
  <c r="D148" i="8"/>
  <c r="F163" i="8"/>
  <c r="F192" i="8"/>
  <c r="D245" i="8"/>
  <c r="F209" i="8"/>
  <c r="F226" i="8"/>
  <c r="F249" i="8"/>
  <c r="F286" i="8"/>
  <c r="F298" i="8"/>
  <c r="F346" i="8"/>
  <c r="F413" i="8"/>
  <c r="F31" i="7"/>
  <c r="D89" i="7"/>
  <c r="F61" i="7"/>
  <c r="F79" i="7"/>
  <c r="D147" i="7"/>
  <c r="F117" i="7"/>
  <c r="F162" i="7"/>
  <c r="F191" i="7"/>
  <c r="F204" i="7"/>
  <c r="F225" i="7"/>
  <c r="F241" i="7"/>
  <c r="F285" i="7"/>
  <c r="F297" i="7"/>
  <c r="F345" i="7"/>
  <c r="D414" i="7"/>
  <c r="F420" i="7"/>
  <c r="F32" i="6"/>
  <c r="D90" i="6"/>
  <c r="D313" i="6"/>
  <c r="D62" i="6"/>
  <c r="F63" i="6"/>
  <c r="F80" i="6"/>
  <c r="F118" i="6"/>
  <c r="D148" i="6"/>
  <c r="F163" i="6"/>
  <c r="F192" i="6"/>
  <c r="D245" i="6"/>
  <c r="F209" i="6"/>
  <c r="F226" i="6"/>
  <c r="F249" i="6"/>
  <c r="F286" i="6"/>
  <c r="F298" i="6"/>
  <c r="F346" i="6"/>
  <c r="F427" i="6"/>
  <c r="F31" i="4"/>
  <c r="D89" i="4"/>
  <c r="F61" i="4"/>
  <c r="F79" i="4"/>
  <c r="D147" i="4"/>
  <c r="F117" i="4"/>
  <c r="F162" i="4"/>
  <c r="F191" i="4"/>
  <c r="F204" i="4"/>
  <c r="F225" i="4"/>
  <c r="F241" i="4"/>
  <c r="F285" i="4"/>
  <c r="F297" i="4"/>
  <c r="F345" i="4"/>
  <c r="D414" i="4"/>
  <c r="F420" i="4"/>
  <c r="F32" i="3"/>
  <c r="D313" i="3"/>
  <c r="D90" i="3"/>
  <c r="D62" i="3"/>
  <c r="F63" i="3"/>
  <c r="F80" i="3"/>
  <c r="D148" i="3"/>
  <c r="F118" i="3"/>
  <c r="F163" i="3"/>
  <c r="F192" i="3"/>
  <c r="D245" i="3"/>
  <c r="F209" i="3"/>
  <c r="F226" i="3"/>
  <c r="F249" i="3"/>
  <c r="F286" i="3"/>
  <c r="F298" i="3"/>
  <c r="F346" i="3"/>
  <c r="F427" i="3"/>
  <c r="D95" i="2"/>
  <c r="F37" i="2"/>
  <c r="F64" i="2"/>
  <c r="F98" i="2"/>
  <c r="F123" i="2"/>
  <c r="D153" i="2"/>
  <c r="F164" i="2"/>
  <c r="F193" i="2"/>
  <c r="F212" i="2"/>
  <c r="F227" i="2"/>
  <c r="F251" i="2"/>
  <c r="F287" i="2"/>
  <c r="F299" i="2"/>
  <c r="F347" i="2"/>
  <c r="F428" i="2"/>
  <c r="F46" i="11"/>
  <c r="F67" i="11"/>
  <c r="F100" i="11"/>
  <c r="F132" i="11"/>
  <c r="F175" i="11"/>
  <c r="F195" i="11"/>
  <c r="F214" i="11"/>
  <c r="F230" i="11"/>
  <c r="F266" i="11"/>
  <c r="F289" i="11"/>
  <c r="F301" i="11"/>
  <c r="F350" i="11"/>
  <c r="F428" i="11"/>
  <c r="D89" i="18"/>
  <c r="F31" i="18"/>
  <c r="F61" i="18"/>
  <c r="F79" i="18"/>
  <c r="D147" i="18"/>
  <c r="F117" i="18"/>
  <c r="F162" i="18"/>
  <c r="F191" i="18"/>
  <c r="F204" i="18"/>
  <c r="F225" i="18"/>
  <c r="F241" i="18"/>
  <c r="F285" i="18"/>
  <c r="F297" i="18"/>
  <c r="F345" i="18"/>
  <c r="F420" i="18"/>
  <c r="D414" i="18"/>
  <c r="D313" i="9"/>
  <c r="D90" i="9"/>
  <c r="F32" i="9"/>
  <c r="F63" i="9"/>
  <c r="D62" i="9"/>
  <c r="F80" i="9"/>
  <c r="F118" i="9"/>
  <c r="D148" i="9"/>
  <c r="F163" i="9"/>
  <c r="F192" i="9"/>
  <c r="D245" i="9"/>
  <c r="F209" i="9"/>
  <c r="F226" i="9"/>
  <c r="F249" i="9"/>
  <c r="F286" i="9"/>
  <c r="F298" i="9"/>
  <c r="F346" i="9"/>
  <c r="F427" i="9"/>
  <c r="D95" i="8"/>
  <c r="F37" i="8"/>
  <c r="F64" i="8"/>
  <c r="F98" i="8"/>
  <c r="D153" i="8"/>
  <c r="F123" i="8"/>
  <c r="F164" i="8"/>
  <c r="F193" i="8"/>
  <c r="F212" i="8"/>
  <c r="F227" i="8"/>
  <c r="F251" i="8"/>
  <c r="F287" i="8"/>
  <c r="F299" i="8"/>
  <c r="F347" i="8"/>
  <c r="D414" i="8"/>
  <c r="F420" i="8"/>
  <c r="D313" i="7"/>
  <c r="D90" i="7"/>
  <c r="F32" i="7"/>
  <c r="D62" i="7"/>
  <c r="F63" i="7"/>
  <c r="F80" i="7"/>
  <c r="D148" i="7"/>
  <c r="F118" i="7"/>
  <c r="F163" i="7"/>
  <c r="F192" i="7"/>
  <c r="D245" i="7"/>
  <c r="F209" i="7"/>
  <c r="F226" i="7"/>
  <c r="F249" i="7"/>
  <c r="F286" i="7"/>
  <c r="F298" i="7"/>
  <c r="F346" i="7"/>
  <c r="F427" i="7"/>
  <c r="D95" i="6"/>
  <c r="F37" i="6"/>
  <c r="F64" i="6"/>
  <c r="F98" i="6"/>
  <c r="D153" i="6"/>
  <c r="F123" i="6"/>
  <c r="F164" i="6"/>
  <c r="F193" i="6"/>
  <c r="F212" i="6"/>
  <c r="F227" i="6"/>
  <c r="F251" i="6"/>
  <c r="F287" i="6"/>
  <c r="F299" i="6"/>
  <c r="F347" i="6"/>
  <c r="F428" i="6"/>
  <c r="D313" i="4"/>
  <c r="D90" i="4"/>
  <c r="F32" i="4"/>
  <c r="F63" i="4"/>
  <c r="D62" i="4"/>
  <c r="F80" i="4"/>
  <c r="D148" i="4"/>
  <c r="F118" i="4"/>
  <c r="F163" i="4"/>
  <c r="F192" i="4"/>
  <c r="D245" i="4"/>
  <c r="F209" i="4"/>
  <c r="F226" i="4"/>
  <c r="F249" i="4"/>
  <c r="F286" i="4"/>
  <c r="F298" i="4"/>
  <c r="F346" i="4"/>
  <c r="F427" i="4"/>
  <c r="D95" i="3"/>
  <c r="F37" i="3"/>
  <c r="F64" i="3"/>
  <c r="F98" i="3"/>
  <c r="D153" i="3"/>
  <c r="F123" i="3"/>
  <c r="F164" i="3"/>
  <c r="F193" i="3"/>
  <c r="F212" i="3"/>
  <c r="F227" i="3"/>
  <c r="F251" i="3"/>
  <c r="F287" i="3"/>
  <c r="F299" i="3"/>
  <c r="F347" i="3"/>
  <c r="F428" i="3"/>
  <c r="F44" i="2"/>
  <c r="D38" i="2"/>
  <c r="F66" i="2"/>
  <c r="F99" i="2"/>
  <c r="F130" i="2"/>
  <c r="D124" i="2"/>
  <c r="D311" i="2"/>
  <c r="F173" i="2"/>
  <c r="F194" i="2"/>
  <c r="F213" i="2"/>
  <c r="F228" i="2"/>
  <c r="F265" i="2"/>
  <c r="F288" i="2"/>
  <c r="F300" i="2"/>
  <c r="F349" i="2"/>
  <c r="F430" i="2"/>
  <c r="F47" i="11"/>
  <c r="F68" i="11"/>
  <c r="F101" i="11"/>
  <c r="F133" i="11"/>
  <c r="F176" i="11"/>
  <c r="F196" i="11"/>
  <c r="F215" i="11"/>
  <c r="F231" i="11"/>
  <c r="F269" i="11"/>
  <c r="F290" i="11"/>
  <c r="F302" i="11"/>
  <c r="F352" i="11"/>
  <c r="F430" i="11"/>
  <c r="F32" i="18"/>
  <c r="D313" i="18"/>
  <c r="D90" i="18"/>
  <c r="D62" i="18"/>
  <c r="F63" i="18"/>
  <c r="F80" i="18"/>
  <c r="D148" i="18"/>
  <c r="F118" i="18"/>
  <c r="F163" i="18"/>
  <c r="F192" i="18"/>
  <c r="D245" i="18"/>
  <c r="F209" i="18"/>
  <c r="F226" i="18"/>
  <c r="F249" i="18"/>
  <c r="F286" i="18"/>
  <c r="F298" i="18"/>
  <c r="F346" i="18"/>
  <c r="F427" i="18"/>
  <c r="D95" i="9"/>
  <c r="F37" i="9"/>
  <c r="F64" i="9"/>
  <c r="F98" i="9"/>
  <c r="D153" i="9"/>
  <c r="F123" i="9"/>
  <c r="F164" i="9"/>
  <c r="F193" i="9"/>
  <c r="F212" i="9"/>
  <c r="F227" i="9"/>
  <c r="F251" i="9"/>
  <c r="F287" i="9"/>
  <c r="F299" i="9"/>
  <c r="F347" i="9"/>
  <c r="F428" i="9"/>
  <c r="F44" i="8"/>
  <c r="D38" i="8"/>
  <c r="F66" i="8"/>
  <c r="F99" i="8"/>
  <c r="D124" i="8"/>
  <c r="F130" i="8"/>
  <c r="D311" i="8"/>
  <c r="F173" i="8"/>
  <c r="F194" i="8"/>
  <c r="F213" i="8"/>
  <c r="F228" i="8"/>
  <c r="F265" i="8"/>
  <c r="F288" i="8"/>
  <c r="F300" i="8"/>
  <c r="F349" i="8"/>
  <c r="F427" i="8"/>
  <c r="F37" i="7"/>
  <c r="D95" i="7"/>
  <c r="F64" i="7"/>
  <c r="F98" i="7"/>
  <c r="D153" i="7"/>
  <c r="F123" i="7"/>
  <c r="F164" i="7"/>
  <c r="F193" i="7"/>
  <c r="F212" i="7"/>
  <c r="F227" i="7"/>
  <c r="F251" i="7"/>
  <c r="F287" i="7"/>
  <c r="F299" i="7"/>
  <c r="F347" i="7"/>
  <c r="F428" i="7"/>
  <c r="F44" i="6"/>
  <c r="D38" i="6"/>
  <c r="F66" i="6"/>
  <c r="F99" i="6"/>
  <c r="F130" i="6"/>
  <c r="D124" i="6"/>
  <c r="D311" i="6"/>
  <c r="F173" i="6"/>
  <c r="F194" i="6"/>
  <c r="F213" i="6"/>
  <c r="F228" i="6"/>
  <c r="F265" i="6"/>
  <c r="F288" i="6"/>
  <c r="F300" i="6"/>
  <c r="F349" i="6"/>
  <c r="F430" i="6"/>
  <c r="F37" i="4"/>
  <c r="D95" i="4"/>
  <c r="F64" i="4"/>
  <c r="F98" i="4"/>
  <c r="D153" i="4"/>
  <c r="F123" i="4"/>
  <c r="F164" i="4"/>
  <c r="F193" i="4"/>
  <c r="F212" i="4"/>
  <c r="F227" i="4"/>
  <c r="F251" i="4"/>
  <c r="F287" i="4"/>
  <c r="F299" i="4"/>
  <c r="F347" i="4"/>
  <c r="F428" i="4"/>
  <c r="F44" i="3"/>
  <c r="D38" i="3"/>
  <c r="F66" i="3"/>
  <c r="F99" i="3"/>
  <c r="D124" i="3"/>
  <c r="F130" i="3"/>
  <c r="D311" i="3"/>
  <c r="F173" i="3"/>
  <c r="F194" i="3"/>
  <c r="F213" i="3"/>
  <c r="F228" i="3"/>
  <c r="F265" i="3"/>
  <c r="F288" i="3"/>
  <c r="F300" i="3"/>
  <c r="F349" i="3"/>
  <c r="F430" i="3"/>
  <c r="F46" i="2"/>
  <c r="F67" i="2"/>
  <c r="F100" i="2"/>
  <c r="F132" i="2"/>
  <c r="F175" i="2"/>
  <c r="F195" i="2"/>
  <c r="F214" i="2"/>
  <c r="F230" i="2"/>
  <c r="F266" i="2"/>
  <c r="F289" i="2"/>
  <c r="F301" i="2"/>
  <c r="F352" i="2"/>
  <c r="D431" i="2"/>
  <c r="F432" i="2"/>
  <c r="F52" i="11"/>
  <c r="F69" i="11"/>
  <c r="F102" i="11"/>
  <c r="F138" i="11"/>
  <c r="F181" i="11"/>
  <c r="F197" i="11"/>
  <c r="F216" i="11"/>
  <c r="F232" i="11"/>
  <c r="F270" i="11"/>
  <c r="F291" i="11"/>
  <c r="F303" i="11"/>
  <c r="F354" i="11"/>
  <c r="D431" i="11"/>
  <c r="F432" i="11"/>
  <c r="D95" i="18"/>
  <c r="F37" i="18"/>
  <c r="F64" i="18"/>
  <c r="F98" i="18"/>
  <c r="D153" i="18"/>
  <c r="F123" i="18"/>
  <c r="F164" i="18"/>
  <c r="F193" i="18"/>
  <c r="F212" i="18"/>
  <c r="F227" i="18"/>
  <c r="F251" i="18"/>
  <c r="F287" i="18"/>
  <c r="F299" i="18"/>
  <c r="F347" i="18"/>
  <c r="F428" i="18"/>
  <c r="F44" i="9"/>
  <c r="D38" i="9"/>
  <c r="F66" i="9"/>
  <c r="F99" i="9"/>
  <c r="F130" i="9"/>
  <c r="D124" i="9"/>
  <c r="D311" i="9"/>
  <c r="F173" i="9"/>
  <c r="F194" i="9"/>
  <c r="F213" i="9"/>
  <c r="F228" i="9"/>
  <c r="F265" i="9"/>
  <c r="F288" i="9"/>
  <c r="F300" i="9"/>
  <c r="F349" i="9"/>
  <c r="F430" i="9"/>
  <c r="F46" i="8"/>
  <c r="F67" i="8"/>
  <c r="F100" i="8"/>
  <c r="F132" i="8"/>
  <c r="F175" i="8"/>
  <c r="F195" i="8"/>
  <c r="F214" i="8"/>
  <c r="F230" i="8"/>
  <c r="F266" i="8"/>
  <c r="F289" i="8"/>
  <c r="F301" i="8"/>
  <c r="F350" i="8"/>
  <c r="F428" i="8"/>
  <c r="D38" i="7"/>
  <c r="F44" i="7"/>
  <c r="F66" i="7"/>
  <c r="F99" i="7"/>
  <c r="D124" i="7"/>
  <c r="F130" i="7"/>
  <c r="D311" i="7"/>
  <c r="F173" i="7"/>
  <c r="F194" i="7"/>
  <c r="F213" i="7"/>
  <c r="F228" i="7"/>
  <c r="F265" i="7"/>
  <c r="F288" i="7"/>
  <c r="F300" i="7"/>
  <c r="F349" i="7"/>
  <c r="F430" i="7"/>
  <c r="F46" i="6"/>
  <c r="F67" i="6"/>
  <c r="F100" i="6"/>
  <c r="F132" i="6"/>
  <c r="F175" i="6"/>
  <c r="F195" i="6"/>
  <c r="F214" i="6"/>
  <c r="F230" i="6"/>
  <c r="F266" i="6"/>
  <c r="F289" i="6"/>
  <c r="F301" i="6"/>
  <c r="F352" i="6"/>
  <c r="F432" i="6"/>
  <c r="D431" i="6"/>
  <c r="F44" i="4"/>
  <c r="D38" i="4"/>
  <c r="F66" i="4"/>
  <c r="F99" i="4"/>
  <c r="D124" i="4"/>
  <c r="F130" i="4"/>
  <c r="D311" i="4"/>
  <c r="F173" i="4"/>
  <c r="F194" i="4"/>
  <c r="F213" i="4"/>
  <c r="F228" i="4"/>
  <c r="F265" i="4"/>
  <c r="F288" i="4"/>
  <c r="F300" i="4"/>
  <c r="F349" i="4"/>
  <c r="F430" i="4"/>
  <c r="F46" i="3"/>
  <c r="F67" i="3"/>
  <c r="F100" i="3"/>
  <c r="F132" i="3"/>
  <c r="F175" i="3"/>
  <c r="F195" i="3"/>
  <c r="F214" i="3"/>
  <c r="F230" i="3"/>
  <c r="F266" i="3"/>
  <c r="F289" i="3"/>
  <c r="F301" i="3"/>
  <c r="F352" i="3"/>
  <c r="F432" i="3"/>
  <c r="D431" i="3"/>
  <c r="F47" i="2"/>
  <c r="F68" i="2"/>
  <c r="F101" i="2"/>
  <c r="F133" i="2"/>
  <c r="F176" i="2"/>
  <c r="F196" i="2"/>
  <c r="F215" i="2"/>
  <c r="F231" i="2"/>
  <c r="F269" i="2"/>
  <c r="F290" i="2"/>
  <c r="F302" i="2"/>
  <c r="F367" i="2"/>
  <c r="F442" i="2"/>
  <c r="F54" i="11"/>
  <c r="D70" i="11"/>
  <c r="F71" i="11"/>
  <c r="F104" i="11"/>
  <c r="F155" i="11"/>
  <c r="F182" i="11"/>
  <c r="F198" i="11"/>
  <c r="F217" i="11"/>
  <c r="F234" i="11"/>
  <c r="F271" i="11"/>
  <c r="F292" i="11"/>
  <c r="F304" i="11"/>
  <c r="F367" i="11"/>
  <c r="F436" i="11"/>
  <c r="D38" i="18"/>
  <c r="F44" i="18"/>
  <c r="F66" i="18"/>
  <c r="F99" i="18"/>
  <c r="F130" i="18"/>
  <c r="D124" i="18"/>
  <c r="D311" i="18"/>
  <c r="F173" i="18"/>
  <c r="F194" i="18"/>
  <c r="F213" i="18"/>
  <c r="F228" i="18"/>
  <c r="F265" i="18"/>
  <c r="F288" i="18"/>
  <c r="F300" i="18"/>
  <c r="F349" i="18"/>
  <c r="F430" i="18"/>
  <c r="F46" i="9"/>
  <c r="F67" i="9"/>
  <c r="F100" i="9"/>
  <c r="F132" i="9"/>
  <c r="F175" i="9"/>
  <c r="F195" i="9"/>
  <c r="F214" i="9"/>
  <c r="F230" i="9"/>
  <c r="F266" i="9"/>
  <c r="F289" i="9"/>
  <c r="F301" i="9"/>
  <c r="F352" i="9"/>
  <c r="D431" i="9"/>
  <c r="F432" i="9"/>
  <c r="F47" i="8"/>
  <c r="F68" i="8"/>
  <c r="F101" i="8"/>
  <c r="F133" i="8"/>
  <c r="F176" i="8"/>
  <c r="F196" i="8"/>
  <c r="F215" i="8"/>
  <c r="F231" i="8"/>
  <c r="F269" i="8"/>
  <c r="F290" i="8"/>
  <c r="F302" i="8"/>
  <c r="F352" i="8"/>
  <c r="F430" i="8"/>
  <c r="F46" i="7"/>
  <c r="F67" i="7"/>
  <c r="F100" i="7"/>
  <c r="F132" i="7"/>
  <c r="F175" i="7"/>
  <c r="F195" i="7"/>
  <c r="F214" i="7"/>
  <c r="F230" i="7"/>
  <c r="F266" i="7"/>
  <c r="F289" i="7"/>
  <c r="F301" i="7"/>
  <c r="F352" i="7"/>
  <c r="F432" i="7"/>
  <c r="D431" i="7"/>
  <c r="F47" i="6"/>
  <c r="F68" i="6"/>
  <c r="F101" i="6"/>
  <c r="F133" i="6"/>
  <c r="F176" i="6"/>
  <c r="F196" i="6"/>
  <c r="F215" i="6"/>
  <c r="F231" i="6"/>
  <c r="F269" i="6"/>
  <c r="F290" i="6"/>
  <c r="F302" i="6"/>
  <c r="F367" i="6"/>
  <c r="F436" i="6"/>
  <c r="F46" i="4"/>
  <c r="F67" i="4"/>
  <c r="F100" i="4"/>
  <c r="F132" i="4"/>
  <c r="F175" i="4"/>
  <c r="F195" i="4"/>
  <c r="F214" i="4"/>
  <c r="F230" i="4"/>
  <c r="F266" i="4"/>
  <c r="F289" i="4"/>
  <c r="F301" i="4"/>
  <c r="F352" i="4"/>
  <c r="D431" i="4"/>
  <c r="F432" i="4"/>
  <c r="F47" i="3"/>
  <c r="F68" i="3"/>
  <c r="F101" i="3"/>
  <c r="F133" i="3"/>
  <c r="F176" i="3"/>
  <c r="F196" i="3"/>
  <c r="F215" i="3"/>
  <c r="F231" i="3"/>
  <c r="F269" i="3"/>
  <c r="F290" i="3"/>
  <c r="F302" i="3"/>
  <c r="F367" i="3"/>
  <c r="F442" i="3"/>
  <c r="F52" i="2"/>
  <c r="F69" i="2"/>
  <c r="D467" i="2"/>
  <c r="F102" i="2"/>
  <c r="F138" i="2"/>
  <c r="F181" i="2"/>
  <c r="F197" i="2"/>
  <c r="F216" i="2"/>
  <c r="F232" i="2"/>
  <c r="F270" i="2"/>
  <c r="F291" i="2"/>
  <c r="F303" i="2"/>
  <c r="D475" i="2"/>
  <c r="F382" i="2"/>
  <c r="F444" i="2"/>
  <c r="F56" i="11"/>
  <c r="F72" i="11"/>
  <c r="F105" i="11"/>
  <c r="F156" i="11"/>
  <c r="F184" i="11"/>
  <c r="F199" i="11"/>
  <c r="F218" i="11"/>
  <c r="F237" i="11"/>
  <c r="F272" i="11"/>
  <c r="F293" i="11"/>
  <c r="F340" i="11"/>
  <c r="F382" i="11"/>
  <c r="F437" i="11"/>
  <c r="F46" i="18"/>
  <c r="F67" i="18"/>
  <c r="F100" i="18"/>
  <c r="F132" i="18"/>
  <c r="F175" i="18"/>
  <c r="F195" i="18"/>
  <c r="F214" i="18"/>
  <c r="F230" i="18"/>
  <c r="F266" i="18"/>
  <c r="F289" i="18"/>
  <c r="F301" i="18"/>
  <c r="F352" i="18"/>
  <c r="D431" i="18"/>
  <c r="F432" i="18"/>
  <c r="F47" i="9"/>
  <c r="F68" i="9"/>
  <c r="F101" i="9"/>
  <c r="F133" i="9"/>
  <c r="F176" i="9"/>
  <c r="F196" i="9"/>
  <c r="F215" i="9"/>
  <c r="F231" i="9"/>
  <c r="F269" i="9"/>
  <c r="F290" i="9"/>
  <c r="F302" i="9"/>
  <c r="F367" i="9"/>
  <c r="F442" i="9"/>
  <c r="F52" i="8"/>
  <c r="D467" i="8"/>
  <c r="F69" i="8"/>
  <c r="F102" i="8"/>
  <c r="F138" i="8"/>
  <c r="F181" i="8"/>
  <c r="F197" i="8"/>
  <c r="F216" i="8"/>
  <c r="F232" i="8"/>
  <c r="F270" i="8"/>
  <c r="F291" i="8"/>
  <c r="F303" i="8"/>
  <c r="F354" i="8"/>
  <c r="D431" i="8"/>
  <c r="F432" i="8"/>
  <c r="F47" i="7"/>
  <c r="F68" i="7"/>
  <c r="F101" i="7"/>
  <c r="F133" i="7"/>
  <c r="F176" i="7"/>
  <c r="F196" i="7"/>
  <c r="F215" i="7"/>
  <c r="F231" i="7"/>
  <c r="F269" i="7"/>
  <c r="F290" i="7"/>
  <c r="F302" i="7"/>
  <c r="F367" i="7"/>
  <c r="F442" i="7"/>
  <c r="F52" i="6"/>
  <c r="D467" i="6"/>
  <c r="F69" i="6"/>
  <c r="F102" i="6"/>
  <c r="F138" i="6"/>
  <c r="F181" i="6"/>
  <c r="F197" i="6"/>
  <c r="F216" i="6"/>
  <c r="F232" i="6"/>
  <c r="F270" i="6"/>
  <c r="F291" i="6"/>
  <c r="F303" i="6"/>
  <c r="D475" i="6"/>
  <c r="F382" i="6"/>
  <c r="F437" i="6"/>
  <c r="F47" i="4"/>
  <c r="F68" i="4"/>
  <c r="F101" i="4"/>
  <c r="F133" i="4"/>
  <c r="F176" i="4"/>
  <c r="F196" i="4"/>
  <c r="F215" i="4"/>
  <c r="F231" i="4"/>
  <c r="F269" i="4"/>
  <c r="F290" i="4"/>
  <c r="F302" i="4"/>
  <c r="F367" i="4"/>
  <c r="F442" i="4"/>
  <c r="F52" i="3"/>
  <c r="F69" i="3"/>
  <c r="D467" i="3"/>
  <c r="F102" i="3"/>
  <c r="F138" i="3"/>
  <c r="F181" i="3"/>
  <c r="F197" i="3"/>
  <c r="F216" i="3"/>
  <c r="F232" i="3"/>
  <c r="F270" i="3"/>
  <c r="F291" i="3"/>
  <c r="F303" i="3"/>
  <c r="F382" i="3"/>
  <c r="D475" i="3"/>
  <c r="F444" i="3"/>
  <c r="F54" i="2"/>
  <c r="D70" i="2"/>
  <c r="F71" i="2"/>
  <c r="F104" i="2"/>
  <c r="F155" i="2"/>
  <c r="F182" i="2"/>
  <c r="F198" i="2"/>
  <c r="F217" i="2"/>
  <c r="F234" i="2"/>
  <c r="F271" i="2"/>
  <c r="F292" i="2"/>
  <c r="F304" i="2"/>
  <c r="F387" i="2"/>
  <c r="D384" i="2"/>
  <c r="F445" i="2"/>
  <c r="F57" i="11"/>
  <c r="F74" i="11"/>
  <c r="F106" i="11"/>
  <c r="F157" i="11"/>
  <c r="F188" i="11"/>
  <c r="F200" i="11"/>
  <c r="F219" i="11"/>
  <c r="F238" i="11"/>
  <c r="F281" i="11"/>
  <c r="F294" i="11"/>
  <c r="F341" i="11"/>
  <c r="F387" i="11"/>
  <c r="D384" i="11"/>
  <c r="F438" i="11"/>
  <c r="F47" i="18"/>
  <c r="F68" i="18"/>
  <c r="F101" i="18"/>
  <c r="F133" i="18"/>
  <c r="F176" i="18"/>
  <c r="F196" i="18"/>
  <c r="F215" i="18"/>
  <c r="F231" i="18"/>
  <c r="F269" i="18"/>
  <c r="F290" i="18"/>
  <c r="F302" i="18"/>
  <c r="F367" i="18"/>
  <c r="F442" i="18"/>
  <c r="F52" i="9"/>
  <c r="D467" i="9"/>
  <c r="F69" i="9"/>
  <c r="F102" i="9"/>
  <c r="F138" i="9"/>
  <c r="F181" i="9"/>
  <c r="F197" i="9"/>
  <c r="F216" i="9"/>
  <c r="F232" i="9"/>
  <c r="F270" i="9"/>
  <c r="F291" i="9"/>
  <c r="F303" i="9"/>
  <c r="F382" i="9"/>
  <c r="D475" i="9"/>
  <c r="F444" i="9"/>
  <c r="F54" i="8"/>
  <c r="D70" i="8"/>
  <c r="F71" i="8"/>
  <c r="F104" i="8"/>
  <c r="F155" i="8"/>
  <c r="F182" i="8"/>
  <c r="F198" i="8"/>
  <c r="F217" i="8"/>
  <c r="F234" i="8"/>
  <c r="F271" i="8"/>
  <c r="F292" i="8"/>
  <c r="F304" i="8"/>
  <c r="F367" i="8"/>
  <c r="F442" i="8"/>
  <c r="F52" i="7"/>
  <c r="D467" i="7"/>
  <c r="F69" i="7"/>
  <c r="F102" i="7"/>
  <c r="F138" i="7"/>
  <c r="F181" i="7"/>
  <c r="F197" i="7"/>
  <c r="F216" i="7"/>
  <c r="F232" i="7"/>
  <c r="F270" i="7"/>
  <c r="F291" i="7"/>
  <c r="F303" i="7"/>
  <c r="F382" i="7"/>
  <c r="D475" i="7"/>
  <c r="F444" i="7"/>
  <c r="F54" i="6"/>
  <c r="D70" i="6"/>
  <c r="F71" i="6"/>
  <c r="F104" i="6"/>
  <c r="F155" i="6"/>
  <c r="F182" i="6"/>
  <c r="F198" i="6"/>
  <c r="F217" i="6"/>
  <c r="F234" i="6"/>
  <c r="F271" i="6"/>
  <c r="F292" i="6"/>
  <c r="F304" i="6"/>
  <c r="F387" i="6"/>
  <c r="D384" i="6"/>
  <c r="D376" i="6" s="1"/>
  <c r="F438" i="6"/>
  <c r="F52" i="4"/>
  <c r="D467" i="4"/>
  <c r="F69" i="4"/>
  <c r="F102" i="4"/>
  <c r="F138" i="4"/>
  <c r="F181" i="4"/>
  <c r="F197" i="4"/>
  <c r="F216" i="4"/>
  <c r="F232" i="4"/>
  <c r="F270" i="4"/>
  <c r="F291" i="4"/>
  <c r="F303" i="4"/>
  <c r="D475" i="4"/>
  <c r="F382" i="4"/>
  <c r="F444" i="4"/>
  <c r="F54" i="3"/>
  <c r="D70" i="3"/>
  <c r="F71" i="3"/>
  <c r="F104" i="3"/>
  <c r="F155" i="3"/>
  <c r="F182" i="3"/>
  <c r="F198" i="3"/>
  <c r="F217" i="3"/>
  <c r="F234" i="3"/>
  <c r="F271" i="3"/>
  <c r="F292" i="3"/>
  <c r="F304" i="3"/>
  <c r="F387" i="3"/>
  <c r="D384" i="3"/>
  <c r="F445" i="3"/>
  <c r="F56" i="2"/>
  <c r="F72" i="2"/>
  <c r="F105" i="2"/>
  <c r="F156" i="2"/>
  <c r="F184" i="2"/>
  <c r="F199" i="2"/>
  <c r="F218" i="2"/>
  <c r="F237" i="2"/>
  <c r="F272" i="2"/>
  <c r="F293" i="2"/>
  <c r="F340" i="2"/>
  <c r="F388" i="2"/>
  <c r="F446" i="2"/>
  <c r="F58" i="11"/>
  <c r="F75" i="11"/>
  <c r="F107" i="11"/>
  <c r="F189" i="11"/>
  <c r="F201" i="11"/>
  <c r="F221" i="11"/>
  <c r="F239" i="11"/>
  <c r="F282" i="11"/>
  <c r="F295" i="11"/>
  <c r="F342" i="11"/>
  <c r="F388" i="11"/>
  <c r="F442" i="11"/>
  <c r="F52" i="18"/>
  <c r="F69" i="18"/>
  <c r="F102" i="18"/>
  <c r="F138" i="18"/>
  <c r="F181" i="18"/>
  <c r="F197" i="18"/>
  <c r="F216" i="18"/>
  <c r="F232" i="18"/>
  <c r="F270" i="18"/>
  <c r="F291" i="18"/>
  <c r="F303" i="18"/>
  <c r="F382" i="18"/>
  <c r="D376" i="18"/>
  <c r="F444" i="18"/>
  <c r="F54" i="9"/>
  <c r="D70" i="9"/>
  <c r="F71" i="9"/>
  <c r="F104" i="9"/>
  <c r="F155" i="9"/>
  <c r="F182" i="9"/>
  <c r="F198" i="9"/>
  <c r="F217" i="9"/>
  <c r="F234" i="9"/>
  <c r="F271" i="9"/>
  <c r="F292" i="9"/>
  <c r="F304" i="9"/>
  <c r="D384" i="9"/>
  <c r="D376" i="9" s="1"/>
  <c r="F387" i="9"/>
  <c r="F445" i="9"/>
  <c r="F56" i="8"/>
  <c r="F72" i="8"/>
  <c r="F105" i="8"/>
  <c r="F156" i="8"/>
  <c r="F184" i="8"/>
  <c r="F199" i="8"/>
  <c r="F218" i="8"/>
  <c r="F237" i="8"/>
  <c r="F272" i="8"/>
  <c r="F293" i="8"/>
  <c r="F340" i="8"/>
  <c r="D475" i="8"/>
  <c r="F382" i="8"/>
  <c r="D376" i="8"/>
  <c r="F444" i="8"/>
  <c r="F54" i="7"/>
  <c r="F71" i="7"/>
  <c r="D70" i="7"/>
  <c r="F104" i="7"/>
  <c r="F155" i="7"/>
  <c r="F182" i="7"/>
  <c r="F198" i="7"/>
  <c r="F217" i="7"/>
  <c r="F234" i="7"/>
  <c r="F271" i="7"/>
  <c r="F292" i="7"/>
  <c r="F304" i="7"/>
  <c r="D384" i="7"/>
  <c r="F387" i="7"/>
  <c r="F445" i="7"/>
  <c r="F56" i="6"/>
  <c r="F72" i="6"/>
  <c r="F105" i="6"/>
  <c r="F156" i="6"/>
  <c r="F184" i="6"/>
  <c r="F199" i="6"/>
  <c r="F218" i="6"/>
  <c r="F237" i="6"/>
  <c r="F272" i="6"/>
  <c r="F293" i="6"/>
  <c r="F340" i="6"/>
  <c r="F388" i="6"/>
  <c r="F442" i="6"/>
  <c r="F54" i="4"/>
  <c r="D70" i="4"/>
  <c r="F71" i="4"/>
  <c r="F104" i="4"/>
  <c r="F155" i="4"/>
  <c r="F182" i="4"/>
  <c r="F198" i="4"/>
  <c r="F217" i="4"/>
  <c r="F234" i="4"/>
  <c r="F271" i="4"/>
  <c r="F292" i="4"/>
  <c r="F304" i="4"/>
  <c r="D384" i="4"/>
  <c r="D376" i="4" s="1"/>
  <c r="F387" i="4"/>
  <c r="F445" i="4"/>
  <c r="F56" i="3"/>
  <c r="F72" i="3"/>
  <c r="F105" i="3"/>
  <c r="F156" i="3"/>
  <c r="F184" i="3"/>
  <c r="F199" i="3"/>
  <c r="F218" i="3"/>
  <c r="F237" i="3"/>
  <c r="F272" i="3"/>
  <c r="F293" i="3"/>
  <c r="F340" i="3"/>
  <c r="F388" i="3"/>
  <c r="F446" i="3"/>
  <c r="F57" i="2"/>
  <c r="F74" i="2"/>
  <c r="F106" i="2"/>
  <c r="F157" i="2"/>
  <c r="F188" i="2"/>
  <c r="F200" i="2"/>
  <c r="F219" i="2"/>
  <c r="F238" i="2"/>
  <c r="F281" i="2"/>
  <c r="F294" i="2"/>
  <c r="F341" i="2"/>
  <c r="F398" i="2"/>
  <c r="F447" i="2"/>
  <c r="F376" i="9" l="1"/>
  <c r="D375" i="9"/>
  <c r="D375" i="4"/>
  <c r="F376" i="4"/>
  <c r="D375" i="6"/>
  <c r="F376" i="6"/>
  <c r="G218" i="3"/>
  <c r="G104" i="4"/>
  <c r="G199" i="6"/>
  <c r="G387" i="7"/>
  <c r="G234" i="9"/>
  <c r="G444" i="18"/>
  <c r="G197" i="18"/>
  <c r="G282" i="11"/>
  <c r="G107" i="11"/>
  <c r="G446" i="2"/>
  <c r="G184" i="2"/>
  <c r="G156" i="2"/>
  <c r="G72" i="2"/>
  <c r="F475" i="4"/>
  <c r="G181" i="4"/>
  <c r="G444" i="7"/>
  <c r="G232" i="7"/>
  <c r="G270" i="9"/>
  <c r="G52" i="9"/>
  <c r="G176" i="18"/>
  <c r="G68" i="18"/>
  <c r="G54" i="2"/>
  <c r="G216" i="3"/>
  <c r="G231" i="4"/>
  <c r="G102" i="6"/>
  <c r="G269" i="7"/>
  <c r="F467" i="8"/>
  <c r="G196" i="9"/>
  <c r="G444" i="2"/>
  <c r="G302" i="3"/>
  <c r="G47" i="3"/>
  <c r="G214" i="4"/>
  <c r="G132" i="4"/>
  <c r="G101" i="6"/>
  <c r="F431" i="7"/>
  <c r="G301" i="7"/>
  <c r="G432" i="9"/>
  <c r="G230" i="9"/>
  <c r="G265" i="18"/>
  <c r="G217" i="11"/>
  <c r="G71" i="11"/>
  <c r="G57" i="2"/>
  <c r="G234" i="4"/>
  <c r="G182" i="4"/>
  <c r="G442" i="6"/>
  <c r="G382" i="8"/>
  <c r="G184" i="8"/>
  <c r="G445" i="9"/>
  <c r="G104" i="9"/>
  <c r="F384" i="3"/>
  <c r="G217" i="3"/>
  <c r="G182" i="3"/>
  <c r="G291" i="4"/>
  <c r="G234" i="6"/>
  <c r="G271" i="8"/>
  <c r="G54" i="8"/>
  <c r="G138" i="9"/>
  <c r="G69" i="9"/>
  <c r="G367" i="18"/>
  <c r="G290" i="18"/>
  <c r="G182" i="2"/>
  <c r="F467" i="3"/>
  <c r="G197" i="6"/>
  <c r="G52" i="6"/>
  <c r="G68" i="7"/>
  <c r="G291" i="8"/>
  <c r="G47" i="9"/>
  <c r="G214" i="18"/>
  <c r="G293" i="11"/>
  <c r="F475" i="2"/>
  <c r="G291" i="2"/>
  <c r="G216" i="2"/>
  <c r="G52" i="2"/>
  <c r="G442" i="3"/>
  <c r="G175" i="4"/>
  <c r="G290" i="6"/>
  <c r="G231" i="6"/>
  <c r="G432" i="7"/>
  <c r="G352" i="8"/>
  <c r="G176" i="8"/>
  <c r="G68" i="8"/>
  <c r="G213" i="18"/>
  <c r="F38" i="18"/>
  <c r="F70" i="11"/>
  <c r="G447" i="2"/>
  <c r="G238" i="2"/>
  <c r="G188" i="2"/>
  <c r="G74" i="2"/>
  <c r="G388" i="3"/>
  <c r="G184" i="3"/>
  <c r="G72" i="3"/>
  <c r="G217" i="7"/>
  <c r="G71" i="7"/>
  <c r="F475" i="8"/>
  <c r="G293" i="8"/>
  <c r="G304" i="9"/>
  <c r="G198" i="9"/>
  <c r="G303" i="18"/>
  <c r="G52" i="18"/>
  <c r="G221" i="11"/>
  <c r="G387" i="3"/>
  <c r="G292" i="3"/>
  <c r="F70" i="3"/>
  <c r="G303" i="7"/>
  <c r="G197" i="7"/>
  <c r="G52" i="7"/>
  <c r="G71" i="8"/>
  <c r="F475" i="9"/>
  <c r="G216" i="9"/>
  <c r="G101" i="18"/>
  <c r="G57" i="11"/>
  <c r="F475" i="3"/>
  <c r="G442" i="4"/>
  <c r="G196" i="4"/>
  <c r="G101" i="4"/>
  <c r="G47" i="4"/>
  <c r="G303" i="6"/>
  <c r="G215" i="7"/>
  <c r="G432" i="8"/>
  <c r="G102" i="8"/>
  <c r="G442" i="9"/>
  <c r="G302" i="9"/>
  <c r="G67" i="18"/>
  <c r="G382" i="11"/>
  <c r="G237" i="11"/>
  <c r="G269" i="3"/>
  <c r="G352" i="4"/>
  <c r="G436" i="6"/>
  <c r="G47" i="6"/>
  <c r="G266" i="7"/>
  <c r="G132" i="7"/>
  <c r="G290" i="8"/>
  <c r="G195" i="9"/>
  <c r="G367" i="11"/>
  <c r="G292" i="11"/>
  <c r="G367" i="2"/>
  <c r="G101" i="2"/>
  <c r="G432" i="3"/>
  <c r="G293" i="3"/>
  <c r="G445" i="4"/>
  <c r="G198" i="4"/>
  <c r="G340" i="6"/>
  <c r="G272" i="6"/>
  <c r="F384" i="7"/>
  <c r="G292" i="7"/>
  <c r="G182" i="7"/>
  <c r="G444" i="8"/>
  <c r="G138" i="18"/>
  <c r="G340" i="2"/>
  <c r="G232" i="4"/>
  <c r="G438" i="6"/>
  <c r="G198" i="6"/>
  <c r="G155" i="8"/>
  <c r="G382" i="9"/>
  <c r="G231" i="18"/>
  <c r="G281" i="11"/>
  <c r="G157" i="11"/>
  <c r="G271" i="2"/>
  <c r="G198" i="2"/>
  <c r="F70" i="2"/>
  <c r="G382" i="3"/>
  <c r="G291" i="3"/>
  <c r="G69" i="3"/>
  <c r="G138" i="6"/>
  <c r="G232" i="8"/>
  <c r="G181" i="8"/>
  <c r="G269" i="9"/>
  <c r="G352" i="18"/>
  <c r="G175" i="18"/>
  <c r="G105" i="11"/>
  <c r="G133" i="3"/>
  <c r="G68" i="3"/>
  <c r="G289" i="4"/>
  <c r="G196" i="6"/>
  <c r="G67" i="7"/>
  <c r="G101" i="8"/>
  <c r="F431" i="9"/>
  <c r="G301" i="9"/>
  <c r="G46" i="9"/>
  <c r="F124" i="18"/>
  <c r="G442" i="2"/>
  <c r="G290" i="2"/>
  <c r="G215" i="2"/>
  <c r="G304" i="4"/>
  <c r="G218" i="6"/>
  <c r="G156" i="6"/>
  <c r="G72" i="6"/>
  <c r="G234" i="7"/>
  <c r="G237" i="8"/>
  <c r="G105" i="8"/>
  <c r="G54" i="9"/>
  <c r="F376" i="18"/>
  <c r="D375" i="18"/>
  <c r="G270" i="18"/>
  <c r="G388" i="11"/>
  <c r="G189" i="11"/>
  <c r="G58" i="11"/>
  <c r="G272" i="2"/>
  <c r="G199" i="2"/>
  <c r="G234" i="3"/>
  <c r="G102" i="4"/>
  <c r="G304" i="6"/>
  <c r="G217" i="8"/>
  <c r="F467" i="9"/>
  <c r="G47" i="18"/>
  <c r="G341" i="11"/>
  <c r="F384" i="2"/>
  <c r="G181" i="3"/>
  <c r="G102" i="3"/>
  <c r="G302" i="4"/>
  <c r="G270" i="6"/>
  <c r="G176" i="7"/>
  <c r="F431" i="8"/>
  <c r="G133" i="9"/>
  <c r="G68" i="9"/>
  <c r="G289" i="18"/>
  <c r="G437" i="11"/>
  <c r="G56" i="11"/>
  <c r="G138" i="2"/>
  <c r="G215" i="3"/>
  <c r="G100" i="4"/>
  <c r="G302" i="6"/>
  <c r="G214" i="7"/>
  <c r="G231" i="8"/>
  <c r="G266" i="9"/>
  <c r="G173" i="18"/>
  <c r="G130" i="18"/>
  <c r="G66" i="18"/>
  <c r="G182" i="11"/>
  <c r="G104" i="11"/>
  <c r="G341" i="2"/>
  <c r="G237" i="3"/>
  <c r="G105" i="3"/>
  <c r="G54" i="4"/>
  <c r="G56" i="8"/>
  <c r="G271" i="9"/>
  <c r="G382" i="18"/>
  <c r="G69" i="18"/>
  <c r="G295" i="11"/>
  <c r="G104" i="3"/>
  <c r="G444" i="4"/>
  <c r="G197" i="4"/>
  <c r="D376" i="7"/>
  <c r="G270" i="7"/>
  <c r="G138" i="7"/>
  <c r="G291" i="9"/>
  <c r="G196" i="18"/>
  <c r="F384" i="11"/>
  <c r="G219" i="11"/>
  <c r="G387" i="2"/>
  <c r="G232" i="3"/>
  <c r="G69" i="6"/>
  <c r="G290" i="7"/>
  <c r="G197" i="8"/>
  <c r="G52" i="8"/>
  <c r="G215" i="9"/>
  <c r="G100" i="18"/>
  <c r="G199" i="11"/>
  <c r="G303" i="2"/>
  <c r="G232" i="2"/>
  <c r="F467" i="2"/>
  <c r="G230" i="4"/>
  <c r="G175" i="7"/>
  <c r="G430" i="8"/>
  <c r="G196" i="8"/>
  <c r="G349" i="18"/>
  <c r="G288" i="18"/>
  <c r="G234" i="11"/>
  <c r="G133" i="2"/>
  <c r="G398" i="2"/>
  <c r="G281" i="2"/>
  <c r="G200" i="2"/>
  <c r="G446" i="3"/>
  <c r="G56" i="3"/>
  <c r="G271" i="4"/>
  <c r="G155" i="4"/>
  <c r="G199" i="8"/>
  <c r="G155" i="9"/>
  <c r="G216" i="18"/>
  <c r="G198" i="3"/>
  <c r="G303" i="4"/>
  <c r="G138" i="4"/>
  <c r="G52" i="4"/>
  <c r="G271" i="6"/>
  <c r="G155" i="6"/>
  <c r="G54" i="6"/>
  <c r="G216" i="7"/>
  <c r="G367" i="8"/>
  <c r="G292" i="8"/>
  <c r="F70" i="8"/>
  <c r="G181" i="9"/>
  <c r="G102" i="9"/>
  <c r="G302" i="18"/>
  <c r="G188" i="11"/>
  <c r="G74" i="11"/>
  <c r="G104" i="2"/>
  <c r="G444" i="3"/>
  <c r="G269" i="4"/>
  <c r="G216" i="6"/>
  <c r="G367" i="7"/>
  <c r="G230" i="18"/>
  <c r="D376" i="2"/>
  <c r="G181" i="2"/>
  <c r="G176" i="3"/>
  <c r="G269" i="6"/>
  <c r="G214" i="9"/>
  <c r="G132" i="9"/>
  <c r="G47" i="2"/>
  <c r="G289" i="3"/>
  <c r="G199" i="3"/>
  <c r="G387" i="4"/>
  <c r="G71" i="4"/>
  <c r="G184" i="6"/>
  <c r="G445" i="7"/>
  <c r="G198" i="7"/>
  <c r="G104" i="7"/>
  <c r="G217" i="9"/>
  <c r="G239" i="11"/>
  <c r="G388" i="2"/>
  <c r="G105" i="2"/>
  <c r="G445" i="3"/>
  <c r="G304" i="3"/>
  <c r="G54" i="3"/>
  <c r="G71" i="6"/>
  <c r="G182" i="8"/>
  <c r="G104" i="8"/>
  <c r="G444" i="9"/>
  <c r="G232" i="9"/>
  <c r="G442" i="18"/>
  <c r="G133" i="18"/>
  <c r="G292" i="2"/>
  <c r="G303" i="3"/>
  <c r="G197" i="3"/>
  <c r="G52" i="3"/>
  <c r="G68" i="4"/>
  <c r="G382" i="6"/>
  <c r="G231" i="7"/>
  <c r="G303" i="8"/>
  <c r="G138" i="8"/>
  <c r="G176" i="9"/>
  <c r="G432" i="18"/>
  <c r="G46" i="18"/>
  <c r="G340" i="11"/>
  <c r="G367" i="3"/>
  <c r="G432" i="4"/>
  <c r="G195" i="4"/>
  <c r="G133" i="6"/>
  <c r="G68" i="6"/>
  <c r="G352" i="7"/>
  <c r="G289" i="7"/>
  <c r="G302" i="8"/>
  <c r="G47" i="8"/>
  <c r="G67" i="9"/>
  <c r="G228" i="18"/>
  <c r="F311" i="18"/>
  <c r="G198" i="11"/>
  <c r="G302" i="2"/>
  <c r="G176" i="2"/>
  <c r="G67" i="3"/>
  <c r="G340" i="3"/>
  <c r="G293" i="6"/>
  <c r="G71" i="9"/>
  <c r="G442" i="11"/>
  <c r="G75" i="11"/>
  <c r="G293" i="2"/>
  <c r="G218" i="2"/>
  <c r="G270" i="4"/>
  <c r="F475" i="7"/>
  <c r="G69" i="7"/>
  <c r="G234" i="8"/>
  <c r="G197" i="9"/>
  <c r="G269" i="18"/>
  <c r="G294" i="11"/>
  <c r="G217" i="2"/>
  <c r="G155" i="2"/>
  <c r="G215" i="4"/>
  <c r="G133" i="4"/>
  <c r="F475" i="6"/>
  <c r="F467" i="6"/>
  <c r="G442" i="7"/>
  <c r="G196" i="7"/>
  <c r="G270" i="8"/>
  <c r="G367" i="9"/>
  <c r="G290" i="9"/>
  <c r="G195" i="18"/>
  <c r="G272" i="11"/>
  <c r="G382" i="2"/>
  <c r="G197" i="2"/>
  <c r="G102" i="2"/>
  <c r="G69" i="2"/>
  <c r="G101" i="3"/>
  <c r="F431" i="4"/>
  <c r="G301" i="4"/>
  <c r="G215" i="6"/>
  <c r="G352" i="9"/>
  <c r="G430" i="18"/>
  <c r="G99" i="18"/>
  <c r="G436" i="11"/>
  <c r="G304" i="11"/>
  <c r="G155" i="11"/>
  <c r="F384" i="4"/>
  <c r="G217" i="4"/>
  <c r="G388" i="6"/>
  <c r="G304" i="7"/>
  <c r="G155" i="7"/>
  <c r="D375" i="8"/>
  <c r="F376" i="8"/>
  <c r="G272" i="8"/>
  <c r="G292" i="9"/>
  <c r="G182" i="9"/>
  <c r="F70" i="9"/>
  <c r="G291" i="18"/>
  <c r="G201" i="11"/>
  <c r="G271" i="3"/>
  <c r="G69" i="4"/>
  <c r="F384" i="6"/>
  <c r="G182" i="6"/>
  <c r="G382" i="7"/>
  <c r="F467" i="7"/>
  <c r="G442" i="8"/>
  <c r="G106" i="11"/>
  <c r="G445" i="2"/>
  <c r="G138" i="3"/>
  <c r="G367" i="4"/>
  <c r="G291" i="6"/>
  <c r="G181" i="6"/>
  <c r="G101" i="7"/>
  <c r="G47" i="7"/>
  <c r="G101" i="9"/>
  <c r="G301" i="18"/>
  <c r="G270" i="2"/>
  <c r="G290" i="3"/>
  <c r="G231" i="3"/>
  <c r="G46" i="4"/>
  <c r="G367" i="6"/>
  <c r="G176" i="6"/>
  <c r="G230" i="7"/>
  <c r="G100" i="7"/>
  <c r="G269" i="8"/>
  <c r="G175" i="9"/>
  <c r="G194" i="18"/>
  <c r="G68" i="2"/>
  <c r="G352" i="3"/>
  <c r="G294" i="2"/>
  <c r="G219" i="2"/>
  <c r="G157" i="2"/>
  <c r="G106" i="2"/>
  <c r="G272" i="3"/>
  <c r="G237" i="6"/>
  <c r="G105" i="6"/>
  <c r="G271" i="7"/>
  <c r="G54" i="7"/>
  <c r="G340" i="8"/>
  <c r="G156" i="8"/>
  <c r="G387" i="9"/>
  <c r="G56" i="2"/>
  <c r="G71" i="3"/>
  <c r="G382" i="4"/>
  <c r="G216" i="4"/>
  <c r="G387" i="6"/>
  <c r="G217" i="6"/>
  <c r="G291" i="7"/>
  <c r="G181" i="7"/>
  <c r="G198" i="8"/>
  <c r="G303" i="9"/>
  <c r="G215" i="18"/>
  <c r="G387" i="11"/>
  <c r="G238" i="11"/>
  <c r="G71" i="2"/>
  <c r="G270" i="3"/>
  <c r="G290" i="4"/>
  <c r="G176" i="4"/>
  <c r="G302" i="7"/>
  <c r="G133" i="7"/>
  <c r="G216" i="8"/>
  <c r="G69" i="8"/>
  <c r="G231" i="9"/>
  <c r="F431" i="18"/>
  <c r="G132" i="18"/>
  <c r="G218" i="11"/>
  <c r="G156" i="11"/>
  <c r="G266" i="4"/>
  <c r="G46" i="7"/>
  <c r="G133" i="8"/>
  <c r="G289" i="9"/>
  <c r="G300" i="18"/>
  <c r="G44" i="18"/>
  <c r="G271" i="11"/>
  <c r="G54" i="11"/>
  <c r="G231" i="2"/>
  <c r="G156" i="3"/>
  <c r="G292" i="4"/>
  <c r="F70" i="4"/>
  <c r="G56" i="6"/>
  <c r="F70" i="7"/>
  <c r="G218" i="8"/>
  <c r="G72" i="8"/>
  <c r="F384" i="9"/>
  <c r="G232" i="18"/>
  <c r="G181" i="18"/>
  <c r="G102" i="18"/>
  <c r="G342" i="11"/>
  <c r="G237" i="2"/>
  <c r="G155" i="3"/>
  <c r="F467" i="4"/>
  <c r="G292" i="6"/>
  <c r="G104" i="6"/>
  <c r="F70" i="6"/>
  <c r="G102" i="7"/>
  <c r="G304" i="8"/>
  <c r="G438" i="11"/>
  <c r="G200" i="11"/>
  <c r="G304" i="2"/>
  <c r="G234" i="2"/>
  <c r="D376" i="3"/>
  <c r="G437" i="6"/>
  <c r="G232" i="6"/>
  <c r="G354" i="8"/>
  <c r="G266" i="18"/>
  <c r="D376" i="11"/>
  <c r="G184" i="11"/>
  <c r="G72" i="11"/>
  <c r="G196" i="3"/>
  <c r="G67" i="4"/>
  <c r="G195" i="7"/>
  <c r="G215" i="8"/>
  <c r="G100" i="9"/>
  <c r="G269" i="2"/>
  <c r="G196" i="2"/>
  <c r="G175" i="3"/>
  <c r="G301" i="6"/>
  <c r="G173" i="7"/>
  <c r="G300" i="3"/>
  <c r="G194" i="3"/>
  <c r="G123" i="4"/>
  <c r="G213" i="6"/>
  <c r="G44" i="6"/>
  <c r="G164" i="7"/>
  <c r="G227" i="9"/>
  <c r="G298" i="18"/>
  <c r="G192" i="18"/>
  <c r="G430" i="11"/>
  <c r="G196" i="11"/>
  <c r="F311" i="2"/>
  <c r="G130" i="2"/>
  <c r="G66" i="2"/>
  <c r="G44" i="2"/>
  <c r="G347" i="3"/>
  <c r="G212" i="3"/>
  <c r="G286" i="4"/>
  <c r="F245" i="4"/>
  <c r="F313" i="4"/>
  <c r="G347" i="6"/>
  <c r="G64" i="6"/>
  <c r="G249" i="3"/>
  <c r="F90" i="3"/>
  <c r="G297" i="4"/>
  <c r="G191" i="4"/>
  <c r="G79" i="4"/>
  <c r="F89" i="4"/>
  <c r="G249" i="6"/>
  <c r="G80" i="6"/>
  <c r="F313" i="6"/>
  <c r="F414" i="7"/>
  <c r="G297" i="7"/>
  <c r="G191" i="7"/>
  <c r="F89" i="7"/>
  <c r="G249" i="8"/>
  <c r="F313" i="8"/>
  <c r="G79" i="9"/>
  <c r="G60" i="18"/>
  <c r="G173" i="11"/>
  <c r="G130" i="11"/>
  <c r="F147" i="3"/>
  <c r="G202" i="4"/>
  <c r="G161" i="4"/>
  <c r="F147" i="6"/>
  <c r="G31" i="6"/>
  <c r="G60" i="7"/>
  <c r="F147" i="8"/>
  <c r="G284" i="9"/>
  <c r="G161" i="9"/>
  <c r="G221" i="18"/>
  <c r="F414" i="11"/>
  <c r="G347" i="11"/>
  <c r="G79" i="2"/>
  <c r="G413" i="3"/>
  <c r="F480" i="4"/>
  <c r="G189" i="4"/>
  <c r="G342" i="7"/>
  <c r="G447" i="8"/>
  <c r="G282" i="9"/>
  <c r="G281" i="18"/>
  <c r="G157" i="18"/>
  <c r="G298" i="11"/>
  <c r="G192" i="11"/>
  <c r="F87" i="2"/>
  <c r="F480" i="3"/>
  <c r="G295" i="3"/>
  <c r="G398" i="4"/>
  <c r="G294" i="4"/>
  <c r="G221" i="8"/>
  <c r="G219" i="9"/>
  <c r="G237" i="18"/>
  <c r="G61" i="11"/>
  <c r="G107" i="2"/>
  <c r="G447" i="3"/>
  <c r="G57" i="3"/>
  <c r="G184" i="4"/>
  <c r="G184" i="7"/>
  <c r="G445" i="8"/>
  <c r="G200" i="8"/>
  <c r="G218" i="9"/>
  <c r="G156" i="9"/>
  <c r="G234" i="18"/>
  <c r="G104" i="18"/>
  <c r="G300" i="4"/>
  <c r="G432" i="6"/>
  <c r="G46" i="6"/>
  <c r="G288" i="7"/>
  <c r="G66" i="7"/>
  <c r="G230" i="8"/>
  <c r="G100" i="8"/>
  <c r="G265" i="9"/>
  <c r="F153" i="18"/>
  <c r="G432" i="2"/>
  <c r="G99" i="3"/>
  <c r="F38" i="3"/>
  <c r="G130" i="6"/>
  <c r="G287" i="7"/>
  <c r="G228" i="8"/>
  <c r="G80" i="18"/>
  <c r="G302" i="11"/>
  <c r="G47" i="11"/>
  <c r="G265" i="2"/>
  <c r="F153" i="3"/>
  <c r="G346" i="4"/>
  <c r="G63" i="4"/>
  <c r="G287" i="6"/>
  <c r="G226" i="7"/>
  <c r="G163" i="7"/>
  <c r="G63" i="7"/>
  <c r="G287" i="8"/>
  <c r="G64" i="8"/>
  <c r="G226" i="9"/>
  <c r="G63" i="9"/>
  <c r="G162" i="18"/>
  <c r="G230" i="11"/>
  <c r="G100" i="11"/>
  <c r="G299" i="2"/>
  <c r="F153" i="2"/>
  <c r="F313" i="3"/>
  <c r="F414" i="4"/>
  <c r="F90" i="6"/>
  <c r="G241" i="9"/>
  <c r="G117" i="9"/>
  <c r="G31" i="9"/>
  <c r="G202" i="18"/>
  <c r="G288" i="11"/>
  <c r="G80" i="2"/>
  <c r="G204" i="6"/>
  <c r="G117" i="6"/>
  <c r="F480" i="8"/>
  <c r="G223" i="9"/>
  <c r="G58" i="18"/>
  <c r="G420" i="2"/>
  <c r="G345" i="2"/>
  <c r="G204" i="2"/>
  <c r="G190" i="3"/>
  <c r="D399" i="4"/>
  <c r="F400" i="4"/>
  <c r="G295" i="4"/>
  <c r="G344" i="8"/>
  <c r="G60" i="8"/>
  <c r="F480" i="9"/>
  <c r="G341" i="18"/>
  <c r="G413" i="2"/>
  <c r="G296" i="2"/>
  <c r="G202" i="2"/>
  <c r="G239" i="3"/>
  <c r="G447" i="7"/>
  <c r="G341" i="7"/>
  <c r="G57" i="7"/>
  <c r="G189" i="8"/>
  <c r="G56" i="18"/>
  <c r="F147" i="11"/>
  <c r="G239" i="2"/>
  <c r="G189" i="2"/>
  <c r="G341" i="3"/>
  <c r="G281" i="3"/>
  <c r="G293" i="4"/>
  <c r="G444" i="6"/>
  <c r="G57" i="6"/>
  <c r="G57" i="8"/>
  <c r="G100" i="3"/>
  <c r="G430" i="4"/>
  <c r="G99" i="4"/>
  <c r="G266" i="6"/>
  <c r="G349" i="7"/>
  <c r="G44" i="9"/>
  <c r="G212" i="18"/>
  <c r="G64" i="18"/>
  <c r="G265" i="3"/>
  <c r="G130" i="3"/>
  <c r="G349" i="6"/>
  <c r="G173" i="6"/>
  <c r="G347" i="7"/>
  <c r="G99" i="8"/>
  <c r="G428" i="9"/>
  <c r="G299" i="9"/>
  <c r="G193" i="9"/>
  <c r="G37" i="9"/>
  <c r="G249" i="18"/>
  <c r="F90" i="18"/>
  <c r="G349" i="2"/>
  <c r="G194" i="2"/>
  <c r="G287" i="3"/>
  <c r="G64" i="3"/>
  <c r="G226" i="4"/>
  <c r="G163" i="4"/>
  <c r="G164" i="6"/>
  <c r="F62" i="7"/>
  <c r="G347" i="8"/>
  <c r="G163" i="9"/>
  <c r="G345" i="18"/>
  <c r="G285" i="18"/>
  <c r="G227" i="2"/>
  <c r="G209" i="3"/>
  <c r="G118" i="3"/>
  <c r="G32" i="3"/>
  <c r="G241" i="4"/>
  <c r="G117" i="4"/>
  <c r="G31" i="4"/>
  <c r="G209" i="6"/>
  <c r="G241" i="7"/>
  <c r="G117" i="7"/>
  <c r="G31" i="7"/>
  <c r="G209" i="8"/>
  <c r="F89" i="9"/>
  <c r="F311" i="11"/>
  <c r="G66" i="11"/>
  <c r="G286" i="2"/>
  <c r="G209" i="2"/>
  <c r="G285" i="3"/>
  <c r="G61" i="3"/>
  <c r="G284" i="4"/>
  <c r="G223" i="4"/>
  <c r="G447" i="6"/>
  <c r="G61" i="6"/>
  <c r="G344" i="7"/>
  <c r="G345" i="8"/>
  <c r="G225" i="8"/>
  <c r="G413" i="9"/>
  <c r="G78" i="9"/>
  <c r="F400" i="18"/>
  <c r="D399" i="18"/>
  <c r="G189" i="18"/>
  <c r="G420" i="11"/>
  <c r="G227" i="11"/>
  <c r="G117" i="2"/>
  <c r="G296" i="3"/>
  <c r="F87" i="3"/>
  <c r="G446" i="6"/>
  <c r="G161" i="6"/>
  <c r="G282" i="7"/>
  <c r="G58" i="7"/>
  <c r="G202" i="8"/>
  <c r="G221" i="9"/>
  <c r="G219" i="18"/>
  <c r="G74" i="18"/>
  <c r="G249" i="11"/>
  <c r="G80" i="11"/>
  <c r="G284" i="2"/>
  <c r="G223" i="2"/>
  <c r="G238" i="4"/>
  <c r="G398" i="9"/>
  <c r="G188" i="9"/>
  <c r="G74" i="9"/>
  <c r="G199" i="18"/>
  <c r="G345" i="11"/>
  <c r="G285" i="11"/>
  <c r="G162" i="11"/>
  <c r="G58" i="2"/>
  <c r="G74" i="3"/>
  <c r="G237" i="4"/>
  <c r="G281" i="6"/>
  <c r="G293" i="7"/>
  <c r="G341" i="8"/>
  <c r="G184" i="9"/>
  <c r="G72" i="9"/>
  <c r="G198" i="18"/>
  <c r="G444" i="11"/>
  <c r="G344" i="11"/>
  <c r="G202" i="11"/>
  <c r="G161" i="11"/>
  <c r="G230" i="3"/>
  <c r="G265" i="4"/>
  <c r="G132" i="6"/>
  <c r="G67" i="6"/>
  <c r="G228" i="7"/>
  <c r="F311" i="7"/>
  <c r="G301" i="8"/>
  <c r="G195" i="8"/>
  <c r="G213" i="9"/>
  <c r="G354" i="11"/>
  <c r="G291" i="11"/>
  <c r="G69" i="11"/>
  <c r="F431" i="2"/>
  <c r="G352" i="2"/>
  <c r="G289" i="2"/>
  <c r="G214" i="2"/>
  <c r="G212" i="4"/>
  <c r="F153" i="4"/>
  <c r="G288" i="6"/>
  <c r="G66" i="6"/>
  <c r="G194" i="8"/>
  <c r="G98" i="9"/>
  <c r="F95" i="9"/>
  <c r="G118" i="18"/>
  <c r="G269" i="11"/>
  <c r="G133" i="11"/>
  <c r="G427" i="4"/>
  <c r="G164" i="8"/>
  <c r="G427" i="9"/>
  <c r="G225" i="18"/>
  <c r="G195" i="11"/>
  <c r="G46" i="11"/>
  <c r="G123" i="2"/>
  <c r="G64" i="2"/>
  <c r="F95" i="2"/>
  <c r="F148" i="3"/>
  <c r="F148" i="6"/>
  <c r="F147" i="7"/>
  <c r="F245" i="8"/>
  <c r="F148" i="8"/>
  <c r="G204" i="9"/>
  <c r="G161" i="18"/>
  <c r="G228" i="11"/>
  <c r="F245" i="2"/>
  <c r="G345" i="3"/>
  <c r="G78" i="4"/>
  <c r="G29" i="4"/>
  <c r="G161" i="7"/>
  <c r="G406" i="8"/>
  <c r="G190" i="9"/>
  <c r="D81" i="9"/>
  <c r="F23" i="9"/>
  <c r="G295" i="18"/>
  <c r="G193" i="11"/>
  <c r="G31" i="2"/>
  <c r="G108" i="3"/>
  <c r="G239" i="4"/>
  <c r="G107" i="4"/>
  <c r="G107" i="7"/>
  <c r="G284" i="8"/>
  <c r="G223" i="8"/>
  <c r="G78" i="8"/>
  <c r="G58" i="9"/>
  <c r="G118" i="11"/>
  <c r="G201" i="3"/>
  <c r="G106" i="4"/>
  <c r="G282" i="6"/>
  <c r="G281" i="7"/>
  <c r="G388" i="8"/>
  <c r="G295" i="8"/>
  <c r="G294" i="9"/>
  <c r="G446" i="18"/>
  <c r="G406" i="2"/>
  <c r="G342" i="2"/>
  <c r="G219" i="3"/>
  <c r="G157" i="3"/>
  <c r="G341" i="6"/>
  <c r="G157" i="6"/>
  <c r="G388" i="7"/>
  <c r="G237" i="7"/>
  <c r="G281" i="8"/>
  <c r="G157" i="8"/>
  <c r="G388" i="9"/>
  <c r="G293" i="9"/>
  <c r="F38" i="4"/>
  <c r="G352" i="6"/>
  <c r="G214" i="6"/>
  <c r="G99" i="7"/>
  <c r="G46" i="8"/>
  <c r="F124" i="9"/>
  <c r="G347" i="18"/>
  <c r="G287" i="18"/>
  <c r="G164" i="18"/>
  <c r="G232" i="11"/>
  <c r="G181" i="11"/>
  <c r="G102" i="11"/>
  <c r="F124" i="3"/>
  <c r="G44" i="3"/>
  <c r="F311" i="6"/>
  <c r="G227" i="7"/>
  <c r="G300" i="8"/>
  <c r="G251" i="9"/>
  <c r="G209" i="18"/>
  <c r="F313" i="18"/>
  <c r="G68" i="11"/>
  <c r="G227" i="6"/>
  <c r="G427" i="7"/>
  <c r="G298" i="7"/>
  <c r="G192" i="7"/>
  <c r="G227" i="8"/>
  <c r="G98" i="8"/>
  <c r="G298" i="9"/>
  <c r="G192" i="9"/>
  <c r="G80" i="9"/>
  <c r="F414" i="18"/>
  <c r="G301" i="11"/>
  <c r="G204" i="4"/>
  <c r="F245" i="6"/>
  <c r="G118" i="6"/>
  <c r="G204" i="7"/>
  <c r="G346" i="8"/>
  <c r="G118" i="8"/>
  <c r="F62" i="8"/>
  <c r="G345" i="9"/>
  <c r="F147" i="9"/>
  <c r="G61" i="9"/>
  <c r="G344" i="18"/>
  <c r="G284" i="18"/>
  <c r="G427" i="11"/>
  <c r="G194" i="11"/>
  <c r="G99" i="11"/>
  <c r="G427" i="2"/>
  <c r="G118" i="2"/>
  <c r="G420" i="3"/>
  <c r="G225" i="3"/>
  <c r="G162" i="3"/>
  <c r="G190" i="4"/>
  <c r="F87" i="4"/>
  <c r="G284" i="7"/>
  <c r="G223" i="7"/>
  <c r="G285" i="8"/>
  <c r="G162" i="8"/>
  <c r="G79" i="8"/>
  <c r="G296" i="9"/>
  <c r="F87" i="9"/>
  <c r="G406" i="18"/>
  <c r="G75" i="18"/>
  <c r="G299" i="11"/>
  <c r="G37" i="11"/>
  <c r="G285" i="2"/>
  <c r="F89" i="2"/>
  <c r="G240" i="3"/>
  <c r="D81" i="3"/>
  <c r="F23" i="3"/>
  <c r="G344" i="6"/>
  <c r="G221" i="7"/>
  <c r="G161" i="8"/>
  <c r="F400" i="9"/>
  <c r="D399" i="9"/>
  <c r="G189" i="9"/>
  <c r="G188" i="18"/>
  <c r="G209" i="11"/>
  <c r="F313" i="11"/>
  <c r="G29" i="2"/>
  <c r="G75" i="3"/>
  <c r="G200" i="4"/>
  <c r="G57" i="4"/>
  <c r="G342" i="6"/>
  <c r="G107" i="6"/>
  <c r="G58" i="6"/>
  <c r="G157" i="7"/>
  <c r="G106" i="9"/>
  <c r="G225" i="11"/>
  <c r="G201" i="2"/>
  <c r="G398" i="3"/>
  <c r="G56" i="4"/>
  <c r="G199" i="7"/>
  <c r="G56" i="7"/>
  <c r="G219" i="8"/>
  <c r="G105" i="9"/>
  <c r="G445" i="18"/>
  <c r="G304" i="18"/>
  <c r="G54" i="18"/>
  <c r="G78" i="11"/>
  <c r="F431" i="3"/>
  <c r="G195" i="3"/>
  <c r="G213" i="4"/>
  <c r="G130" i="4"/>
  <c r="G44" i="4"/>
  <c r="G194" i="7"/>
  <c r="G428" i="8"/>
  <c r="G173" i="9"/>
  <c r="G130" i="9"/>
  <c r="G66" i="9"/>
  <c r="G213" i="3"/>
  <c r="G287" i="4"/>
  <c r="G64" i="4"/>
  <c r="G228" i="6"/>
  <c r="G428" i="7"/>
  <c r="G427" i="8"/>
  <c r="G32" i="18"/>
  <c r="G215" i="11"/>
  <c r="G430" i="2"/>
  <c r="G227" i="3"/>
  <c r="G164" i="3"/>
  <c r="G98" i="3"/>
  <c r="G298" i="4"/>
  <c r="G192" i="4"/>
  <c r="G80" i="7"/>
  <c r="G420" i="8"/>
  <c r="G191" i="18"/>
  <c r="G79" i="18"/>
  <c r="G428" i="11"/>
  <c r="G251" i="2"/>
  <c r="G164" i="2"/>
  <c r="G346" i="3"/>
  <c r="G286" i="3"/>
  <c r="F245" i="3"/>
  <c r="G63" i="3"/>
  <c r="G346" i="6"/>
  <c r="G286" i="6"/>
  <c r="G63" i="6"/>
  <c r="G32" i="6"/>
  <c r="G61" i="7"/>
  <c r="G286" i="8"/>
  <c r="G163" i="8"/>
  <c r="G78" i="18"/>
  <c r="G79" i="3"/>
  <c r="G413" i="4"/>
  <c r="G296" i="4"/>
  <c r="G108" i="4"/>
  <c r="D81" i="4"/>
  <c r="F23" i="4"/>
  <c r="G345" i="6"/>
  <c r="G285" i="6"/>
  <c r="F400" i="8"/>
  <c r="D399" i="8"/>
  <c r="G191" i="8"/>
  <c r="G108" i="9"/>
  <c r="G239" i="18"/>
  <c r="G251" i="11"/>
  <c r="G98" i="11"/>
  <c r="F414" i="2"/>
  <c r="G297" i="2"/>
  <c r="G225" i="2"/>
  <c r="G29" i="3"/>
  <c r="G201" i="4"/>
  <c r="G223" i="6"/>
  <c r="G406" i="7"/>
  <c r="G406" i="9"/>
  <c r="G295" i="9"/>
  <c r="G398" i="18"/>
  <c r="G294" i="18"/>
  <c r="G446" i="11"/>
  <c r="G32" i="11"/>
  <c r="G161" i="2"/>
  <c r="G60" i="2"/>
  <c r="G342" i="3"/>
  <c r="G341" i="4"/>
  <c r="G221" i="6"/>
  <c r="G219" i="7"/>
  <c r="G239" i="8"/>
  <c r="G238" i="9"/>
  <c r="G272" i="18"/>
  <c r="G282" i="2"/>
  <c r="G188" i="3"/>
  <c r="G199" i="4"/>
  <c r="G105" i="4"/>
  <c r="G219" i="6"/>
  <c r="G74" i="6"/>
  <c r="G446" i="7"/>
  <c r="G105" i="7"/>
  <c r="G74" i="8"/>
  <c r="G237" i="9"/>
  <c r="G271" i="18"/>
  <c r="G155" i="18"/>
  <c r="G284" i="11"/>
  <c r="G223" i="11"/>
  <c r="G301" i="3"/>
  <c r="G349" i="4"/>
  <c r="G173" i="4"/>
  <c r="F124" i="4"/>
  <c r="G175" i="6"/>
  <c r="G300" i="7"/>
  <c r="G44" i="7"/>
  <c r="G266" i="8"/>
  <c r="G349" i="9"/>
  <c r="G288" i="9"/>
  <c r="G132" i="2"/>
  <c r="G46" i="2"/>
  <c r="G347" i="4"/>
  <c r="G299" i="7"/>
  <c r="G193" i="7"/>
  <c r="G98" i="7"/>
  <c r="F95" i="7"/>
  <c r="G265" i="8"/>
  <c r="G130" i="8"/>
  <c r="G212" i="9"/>
  <c r="G123" i="9"/>
  <c r="G346" i="18"/>
  <c r="F148" i="18"/>
  <c r="G63" i="18"/>
  <c r="G288" i="2"/>
  <c r="G213" i="2"/>
  <c r="G99" i="2"/>
  <c r="G193" i="3"/>
  <c r="G249" i="4"/>
  <c r="G80" i="4"/>
  <c r="G428" i="6"/>
  <c r="G299" i="6"/>
  <c r="G193" i="6"/>
  <c r="G98" i="6"/>
  <c r="G37" i="6"/>
  <c r="G249" i="7"/>
  <c r="F414" i="8"/>
  <c r="G299" i="8"/>
  <c r="G193" i="8"/>
  <c r="G37" i="8"/>
  <c r="G249" i="9"/>
  <c r="G32" i="9"/>
  <c r="G297" i="18"/>
  <c r="G266" i="11"/>
  <c r="G193" i="2"/>
  <c r="G163" i="3"/>
  <c r="F147" i="4"/>
  <c r="G285" i="9"/>
  <c r="G223" i="18"/>
  <c r="G300" i="11"/>
  <c r="G298" i="2"/>
  <c r="G226" i="2"/>
  <c r="F148" i="2"/>
  <c r="F414" i="3"/>
  <c r="G420" i="6"/>
  <c r="G225" i="6"/>
  <c r="G162" i="6"/>
  <c r="G190" i="7"/>
  <c r="G78" i="7"/>
  <c r="G297" i="8"/>
  <c r="G240" i="9"/>
  <c r="G29" i="9"/>
  <c r="G123" i="11"/>
  <c r="F147" i="2"/>
  <c r="G202" i="3"/>
  <c r="G284" i="6"/>
  <c r="G78" i="6"/>
  <c r="F480" i="7"/>
  <c r="G189" i="7"/>
  <c r="G398" i="8"/>
  <c r="G190" i="8"/>
  <c r="G239" i="9"/>
  <c r="G75" i="9"/>
  <c r="G106" i="18"/>
  <c r="G240" i="2"/>
  <c r="G190" i="2"/>
  <c r="G78" i="2"/>
  <c r="G447" i="4"/>
  <c r="G406" i="6"/>
  <c r="G74" i="7"/>
  <c r="G340" i="18"/>
  <c r="G156" i="18"/>
  <c r="F400" i="11"/>
  <c r="D399" i="11"/>
  <c r="G79" i="11"/>
  <c r="G294" i="3"/>
  <c r="G446" i="4"/>
  <c r="G188" i="6"/>
  <c r="G56" i="9"/>
  <c r="G29" i="11"/>
  <c r="G46" i="3"/>
  <c r="G289" i="6"/>
  <c r="G430" i="7"/>
  <c r="G67" i="8"/>
  <c r="G227" i="18"/>
  <c r="G98" i="18"/>
  <c r="G197" i="11"/>
  <c r="G52" i="11"/>
  <c r="G301" i="2"/>
  <c r="G175" i="2"/>
  <c r="G349" i="3"/>
  <c r="G173" i="3"/>
  <c r="G164" i="4"/>
  <c r="G194" i="6"/>
  <c r="G251" i="7"/>
  <c r="F38" i="8"/>
  <c r="F153" i="9"/>
  <c r="G286" i="18"/>
  <c r="F245" i="18"/>
  <c r="G163" i="18"/>
  <c r="G352" i="11"/>
  <c r="G176" i="11"/>
  <c r="G428" i="3"/>
  <c r="G299" i="3"/>
  <c r="G37" i="3"/>
  <c r="F95" i="6"/>
  <c r="G209" i="7"/>
  <c r="G32" i="7"/>
  <c r="G209" i="9"/>
  <c r="G420" i="18"/>
  <c r="G31" i="18"/>
  <c r="G214" i="11"/>
  <c r="G67" i="11"/>
  <c r="G226" i="3"/>
  <c r="F62" i="3"/>
  <c r="G345" i="4"/>
  <c r="G61" i="4"/>
  <c r="G226" i="6"/>
  <c r="G163" i="6"/>
  <c r="G226" i="8"/>
  <c r="G63" i="8"/>
  <c r="G225" i="9"/>
  <c r="G413" i="18"/>
  <c r="F124" i="11"/>
  <c r="F313" i="2"/>
  <c r="G297" i="3"/>
  <c r="G191" i="3"/>
  <c r="G240" i="4"/>
  <c r="G296" i="7"/>
  <c r="G29" i="7"/>
  <c r="G31" i="8"/>
  <c r="G201" i="18"/>
  <c r="F95" i="11"/>
  <c r="G60" i="3"/>
  <c r="G158" i="4"/>
  <c r="G58" i="4"/>
  <c r="G190" i="6"/>
  <c r="F400" i="7"/>
  <c r="D399" i="7"/>
  <c r="G295" i="7"/>
  <c r="G296" i="8"/>
  <c r="G238" i="18"/>
  <c r="G286" i="11"/>
  <c r="F245" i="11"/>
  <c r="G163" i="11"/>
  <c r="F148" i="11"/>
  <c r="G282" i="3"/>
  <c r="G281" i="4"/>
  <c r="G157" i="4"/>
  <c r="F480" i="6"/>
  <c r="G189" i="6"/>
  <c r="G398" i="7"/>
  <c r="G188" i="7"/>
  <c r="G201" i="8"/>
  <c r="G75" i="8"/>
  <c r="G200" i="9"/>
  <c r="G218" i="18"/>
  <c r="G72" i="18"/>
  <c r="G406" i="11"/>
  <c r="G297" i="11"/>
  <c r="G191" i="11"/>
  <c r="F89" i="11"/>
  <c r="G156" i="7"/>
  <c r="G188" i="8"/>
  <c r="G199" i="9"/>
  <c r="G190" i="11"/>
  <c r="G266" i="3"/>
  <c r="G288" i="4"/>
  <c r="G66" i="4"/>
  <c r="G265" i="7"/>
  <c r="G214" i="8"/>
  <c r="G132" i="8"/>
  <c r="G430" i="9"/>
  <c r="G228" i="9"/>
  <c r="G193" i="18"/>
  <c r="G432" i="11"/>
  <c r="G303" i="11"/>
  <c r="G230" i="2"/>
  <c r="G288" i="3"/>
  <c r="F311" i="3"/>
  <c r="G66" i="3"/>
  <c r="G227" i="4"/>
  <c r="G430" i="6"/>
  <c r="G300" i="6"/>
  <c r="G99" i="6"/>
  <c r="G213" i="8"/>
  <c r="G44" i="8"/>
  <c r="G64" i="9"/>
  <c r="G290" i="11"/>
  <c r="G123" i="3"/>
  <c r="G251" i="6"/>
  <c r="G118" i="7"/>
  <c r="G251" i="8"/>
  <c r="G123" i="8"/>
  <c r="F95" i="8"/>
  <c r="G241" i="18"/>
  <c r="G117" i="18"/>
  <c r="G350" i="11"/>
  <c r="G132" i="11"/>
  <c r="G347" i="2"/>
  <c r="G427" i="3"/>
  <c r="G285" i="4"/>
  <c r="F62" i="6"/>
  <c r="G345" i="7"/>
  <c r="G162" i="7"/>
  <c r="G413" i="8"/>
  <c r="G420" i="9"/>
  <c r="G190" i="18"/>
  <c r="D81" i="18"/>
  <c r="F23" i="18"/>
  <c r="G265" i="11"/>
  <c r="F38" i="11"/>
  <c r="F89" i="3"/>
  <c r="G191" i="6"/>
  <c r="G79" i="6"/>
  <c r="G413" i="7"/>
  <c r="G108" i="7"/>
  <c r="G241" i="8"/>
  <c r="G202" i="9"/>
  <c r="G241" i="2"/>
  <c r="G162" i="2"/>
  <c r="G344" i="3"/>
  <c r="G406" i="4"/>
  <c r="G282" i="4"/>
  <c r="G413" i="6"/>
  <c r="G296" i="6"/>
  <c r="D81" i="6"/>
  <c r="F23" i="6"/>
  <c r="G75" i="7"/>
  <c r="G240" i="8"/>
  <c r="G108" i="8"/>
  <c r="F23" i="8"/>
  <c r="D81" i="8"/>
  <c r="G447" i="18"/>
  <c r="G57" i="18"/>
  <c r="G346" i="11"/>
  <c r="G58" i="3"/>
  <c r="D399" i="6"/>
  <c r="F400" i="6"/>
  <c r="G295" i="6"/>
  <c r="G294" i="7"/>
  <c r="G341" i="9"/>
  <c r="G57" i="9"/>
  <c r="F400" i="2"/>
  <c r="D399" i="2"/>
  <c r="G238" i="3"/>
  <c r="G340" i="4"/>
  <c r="G272" i="4"/>
  <c r="G156" i="4"/>
  <c r="G294" i="6"/>
  <c r="G272" i="7"/>
  <c r="G387" i="8"/>
  <c r="G294" i="8"/>
  <c r="G446" i="9"/>
  <c r="G340" i="9"/>
  <c r="G217" i="18"/>
  <c r="G398" i="11"/>
  <c r="G296" i="11"/>
  <c r="D81" i="11"/>
  <c r="F23" i="11"/>
  <c r="G132" i="3"/>
  <c r="F431" i="6"/>
  <c r="G230" i="6"/>
  <c r="G350" i="8"/>
  <c r="F311" i="9"/>
  <c r="G299" i="18"/>
  <c r="G37" i="18"/>
  <c r="F431" i="11"/>
  <c r="G67" i="2"/>
  <c r="G193" i="4"/>
  <c r="G173" i="8"/>
  <c r="F124" i="8"/>
  <c r="G347" i="9"/>
  <c r="G287" i="9"/>
  <c r="G226" i="18"/>
  <c r="F62" i="18"/>
  <c r="G101" i="11"/>
  <c r="G173" i="2"/>
  <c r="G251" i="3"/>
  <c r="F95" i="3"/>
  <c r="G209" i="4"/>
  <c r="G123" i="6"/>
  <c r="F148" i="7"/>
  <c r="F90" i="7"/>
  <c r="F148" i="9"/>
  <c r="F147" i="18"/>
  <c r="G287" i="2"/>
  <c r="G192" i="3"/>
  <c r="G420" i="4"/>
  <c r="G225" i="4"/>
  <c r="G162" i="4"/>
  <c r="G298" i="6"/>
  <c r="G225" i="7"/>
  <c r="F414" i="9"/>
  <c r="G162" i="9"/>
  <c r="G296" i="18"/>
  <c r="G213" i="11"/>
  <c r="G241" i="3"/>
  <c r="F414" i="6"/>
  <c r="G240" i="7"/>
  <c r="F87" i="7"/>
  <c r="G204" i="8"/>
  <c r="G60" i="9"/>
  <c r="G107" i="18"/>
  <c r="G447" i="11"/>
  <c r="G212" i="11"/>
  <c r="F153" i="11"/>
  <c r="G64" i="11"/>
  <c r="G61" i="2"/>
  <c r="G284" i="3"/>
  <c r="G342" i="4"/>
  <c r="G108" i="6"/>
  <c r="G29" i="6"/>
  <c r="G239" i="7"/>
  <c r="G29" i="8"/>
  <c r="G201" i="9"/>
  <c r="G200" i="18"/>
  <c r="G226" i="11"/>
  <c r="G63" i="11"/>
  <c r="G221" i="3"/>
  <c r="G107" i="3"/>
  <c r="G219" i="4"/>
  <c r="G74" i="4"/>
  <c r="G446" i="8"/>
  <c r="G342" i="8"/>
  <c r="G447" i="9"/>
  <c r="G184" i="18"/>
  <c r="G241" i="11"/>
  <c r="F480" i="2"/>
  <c r="G295" i="2"/>
  <c r="G221" i="2"/>
  <c r="G75" i="2"/>
  <c r="G398" i="6"/>
  <c r="G340" i="7"/>
  <c r="F384" i="8"/>
  <c r="G108" i="11"/>
  <c r="G214" i="3"/>
  <c r="G228" i="4"/>
  <c r="G100" i="6"/>
  <c r="G213" i="7"/>
  <c r="G130" i="7"/>
  <c r="F38" i="7"/>
  <c r="G175" i="8"/>
  <c r="G194" i="9"/>
  <c r="G99" i="9"/>
  <c r="G428" i="18"/>
  <c r="F95" i="18"/>
  <c r="G270" i="11"/>
  <c r="G228" i="3"/>
  <c r="G98" i="4"/>
  <c r="F95" i="4"/>
  <c r="G265" i="6"/>
  <c r="G123" i="7"/>
  <c r="G37" i="7"/>
  <c r="G349" i="8"/>
  <c r="G66" i="8"/>
  <c r="G231" i="11"/>
  <c r="G300" i="2"/>
  <c r="F38" i="2"/>
  <c r="G118" i="4"/>
  <c r="G32" i="4"/>
  <c r="F153" i="6"/>
  <c r="F313" i="7"/>
  <c r="G346" i="9"/>
  <c r="G118" i="9"/>
  <c r="F90" i="9"/>
  <c r="G204" i="18"/>
  <c r="F89" i="18"/>
  <c r="G175" i="11"/>
  <c r="G212" i="2"/>
  <c r="G98" i="2"/>
  <c r="G298" i="3"/>
  <c r="G80" i="3"/>
  <c r="G192" i="6"/>
  <c r="G420" i="7"/>
  <c r="G285" i="7"/>
  <c r="G298" i="8"/>
  <c r="G192" i="8"/>
  <c r="G108" i="18"/>
  <c r="F87" i="18"/>
  <c r="G44" i="11"/>
  <c r="G249" i="2"/>
  <c r="G163" i="2"/>
  <c r="G63" i="2"/>
  <c r="G32" i="2"/>
  <c r="G60" i="4"/>
  <c r="G297" i="6"/>
  <c r="F23" i="7"/>
  <c r="D81" i="7"/>
  <c r="F89" i="8"/>
  <c r="G344" i="9"/>
  <c r="G282" i="18"/>
  <c r="G191" i="2"/>
  <c r="G223" i="3"/>
  <c r="G161" i="3"/>
  <c r="G78" i="3"/>
  <c r="G221" i="4"/>
  <c r="G240" i="6"/>
  <c r="F87" i="6"/>
  <c r="G413" i="11"/>
  <c r="F62" i="11"/>
  <c r="G344" i="2"/>
  <c r="G108" i="2"/>
  <c r="D81" i="2"/>
  <c r="F23" i="2"/>
  <c r="D399" i="3"/>
  <c r="F400" i="3"/>
  <c r="G189" i="3"/>
  <c r="G188" i="4"/>
  <c r="G239" i="6"/>
  <c r="G238" i="7"/>
  <c r="G282" i="8"/>
  <c r="G281" i="9"/>
  <c r="G293" i="18"/>
  <c r="G31" i="11"/>
  <c r="G200" i="3"/>
  <c r="G106" i="3"/>
  <c r="G218" i="4"/>
  <c r="G72" i="4"/>
  <c r="G238" i="6"/>
  <c r="G106" i="6"/>
  <c r="G218" i="7"/>
  <c r="G72" i="7"/>
  <c r="G238" i="8"/>
  <c r="G106" i="8"/>
  <c r="G272" i="9"/>
  <c r="F384" i="18"/>
  <c r="G182" i="18"/>
  <c r="G71" i="18"/>
  <c r="G240" i="11"/>
  <c r="G194" i="4"/>
  <c r="F311" i="4"/>
  <c r="G195" i="6"/>
  <c r="F124" i="7"/>
  <c r="G289" i="8"/>
  <c r="G300" i="9"/>
  <c r="F38" i="9"/>
  <c r="G251" i="18"/>
  <c r="G123" i="18"/>
  <c r="G216" i="11"/>
  <c r="G138" i="11"/>
  <c r="G266" i="2"/>
  <c r="G195" i="2"/>
  <c r="G100" i="2"/>
  <c r="G430" i="3"/>
  <c r="G428" i="4"/>
  <c r="G299" i="4"/>
  <c r="G251" i="4"/>
  <c r="G37" i="4"/>
  <c r="F124" i="6"/>
  <c r="F38" i="6"/>
  <c r="G212" i="7"/>
  <c r="F153" i="7"/>
  <c r="G64" i="7"/>
  <c r="G288" i="8"/>
  <c r="F311" i="8"/>
  <c r="G164" i="9"/>
  <c r="G427" i="18"/>
  <c r="G228" i="2"/>
  <c r="F124" i="2"/>
  <c r="F148" i="4"/>
  <c r="F62" i="4"/>
  <c r="F90" i="4"/>
  <c r="G212" i="6"/>
  <c r="G346" i="7"/>
  <c r="G286" i="7"/>
  <c r="F245" i="7"/>
  <c r="G212" i="8"/>
  <c r="F153" i="8"/>
  <c r="G286" i="9"/>
  <c r="F245" i="9"/>
  <c r="F62" i="9"/>
  <c r="F313" i="9"/>
  <c r="G61" i="18"/>
  <c r="G289" i="11"/>
  <c r="G428" i="2"/>
  <c r="G37" i="2"/>
  <c r="G427" i="6"/>
  <c r="G79" i="7"/>
  <c r="G80" i="8"/>
  <c r="G32" i="8"/>
  <c r="G297" i="9"/>
  <c r="G191" i="9"/>
  <c r="G240" i="18"/>
  <c r="G29" i="18"/>
  <c r="G349" i="11"/>
  <c r="G346" i="2"/>
  <c r="G192" i="2"/>
  <c r="F62" i="2"/>
  <c r="F90" i="2"/>
  <c r="G204" i="3"/>
  <c r="G117" i="3"/>
  <c r="G31" i="3"/>
  <c r="G344" i="4"/>
  <c r="G241" i="6"/>
  <c r="F89" i="6"/>
  <c r="G202" i="7"/>
  <c r="G117" i="8"/>
  <c r="G61" i="8"/>
  <c r="G342" i="18"/>
  <c r="G287" i="11"/>
  <c r="G164" i="11"/>
  <c r="G75" i="4"/>
  <c r="G202" i="6"/>
  <c r="G60" i="6"/>
  <c r="G201" i="7"/>
  <c r="G342" i="9"/>
  <c r="G107" i="9"/>
  <c r="G406" i="3"/>
  <c r="G445" i="6"/>
  <c r="G201" i="6"/>
  <c r="G75" i="6"/>
  <c r="G200" i="7"/>
  <c r="G106" i="7"/>
  <c r="G107" i="8"/>
  <c r="G58" i="8"/>
  <c r="G157" i="9"/>
  <c r="G388" i="18"/>
  <c r="G105" i="18"/>
  <c r="G445" i="11"/>
  <c r="G204" i="11"/>
  <c r="G117" i="11"/>
  <c r="G388" i="4"/>
  <c r="G200" i="6"/>
  <c r="G387" i="18"/>
  <c r="G292" i="18"/>
  <c r="F70" i="18"/>
  <c r="G60" i="11"/>
  <c r="G311" i="8" l="1"/>
  <c r="G153" i="7"/>
  <c r="G62" i="11"/>
  <c r="G153" i="6"/>
  <c r="G384" i="8"/>
  <c r="F81" i="8"/>
  <c r="G148" i="11"/>
  <c r="G124" i="2"/>
  <c r="G400" i="3"/>
  <c r="G95" i="4"/>
  <c r="G95" i="18"/>
  <c r="G414" i="6"/>
  <c r="G414" i="9"/>
  <c r="G147" i="18"/>
  <c r="G148" i="7"/>
  <c r="G400" i="2"/>
  <c r="G89" i="3"/>
  <c r="F399" i="7"/>
  <c r="G147" i="4"/>
  <c r="G153" i="8"/>
  <c r="F399" i="3"/>
  <c r="G153" i="11"/>
  <c r="G87" i="7"/>
  <c r="G95" i="3"/>
  <c r="G23" i="8"/>
  <c r="G23" i="18"/>
  <c r="G400" i="7"/>
  <c r="G124" i="11"/>
  <c r="G62" i="3"/>
  <c r="G95" i="6"/>
  <c r="F399" i="11"/>
  <c r="G400" i="8"/>
  <c r="F399" i="9"/>
  <c r="G89" i="2"/>
  <c r="G313" i="9"/>
  <c r="G90" i="4"/>
  <c r="G400" i="6"/>
  <c r="G23" i="6"/>
  <c r="G38" i="8"/>
  <c r="G400" i="9"/>
  <c r="G148" i="4"/>
  <c r="G90" i="9"/>
  <c r="G90" i="7"/>
  <c r="G431" i="11"/>
  <c r="F399" i="6"/>
  <c r="F81" i="18"/>
  <c r="G89" i="11"/>
  <c r="G414" i="8"/>
  <c r="G148" i="18"/>
  <c r="G414" i="2"/>
  <c r="G313" i="11"/>
  <c r="G70" i="18"/>
  <c r="G90" i="2"/>
  <c r="G245" i="9"/>
  <c r="G124" i="6"/>
  <c r="G311" i="4"/>
  <c r="G38" i="2"/>
  <c r="G23" i="11"/>
  <c r="F81" i="7"/>
  <c r="G313" i="7"/>
  <c r="G62" i="18"/>
  <c r="G311" i="9"/>
  <c r="F81" i="6"/>
  <c r="G38" i="11"/>
  <c r="G311" i="3"/>
  <c r="G400" i="11"/>
  <c r="G148" i="2"/>
  <c r="G431" i="3"/>
  <c r="F81" i="3"/>
  <c r="G23" i="7"/>
  <c r="G87" i="18"/>
  <c r="G38" i="7"/>
  <c r="G480" i="2"/>
  <c r="F81" i="11"/>
  <c r="G245" i="11"/>
  <c r="G153" i="9"/>
  <c r="G62" i="4"/>
  <c r="G124" i="7"/>
  <c r="G89" i="18"/>
  <c r="G124" i="8"/>
  <c r="G95" i="11"/>
  <c r="G313" i="2"/>
  <c r="G245" i="3"/>
  <c r="G313" i="18"/>
  <c r="G38" i="9"/>
  <c r="G23" i="2"/>
  <c r="G245" i="18"/>
  <c r="G480" i="7"/>
  <c r="G124" i="4"/>
  <c r="G89" i="6"/>
  <c r="G62" i="2"/>
  <c r="G62" i="9"/>
  <c r="G38" i="6"/>
  <c r="G384" i="18"/>
  <c r="F81" i="2"/>
  <c r="G87" i="6"/>
  <c r="G148" i="9"/>
  <c r="G431" i="6"/>
  <c r="G95" i="8"/>
  <c r="G414" i="3"/>
  <c r="G95" i="7"/>
  <c r="G23" i="4"/>
  <c r="G87" i="9"/>
  <c r="G245" i="7"/>
  <c r="G89" i="8"/>
  <c r="F399" i="2"/>
  <c r="G62" i="6"/>
  <c r="G480" i="6"/>
  <c r="G147" i="2"/>
  <c r="F399" i="8"/>
  <c r="F81" i="4"/>
  <c r="G23" i="3"/>
  <c r="G87" i="4"/>
  <c r="G245" i="6"/>
  <c r="G124" i="9"/>
  <c r="G153" i="2"/>
  <c r="G313" i="6"/>
  <c r="G431" i="8"/>
  <c r="G124" i="18"/>
  <c r="G475" i="9"/>
  <c r="G475" i="8"/>
  <c r="G467" i="3"/>
  <c r="G431" i="7"/>
  <c r="G147" i="9"/>
  <c r="G38" i="4"/>
  <c r="G153" i="18"/>
  <c r="G467" i="4"/>
  <c r="G467" i="6"/>
  <c r="G384" i="7"/>
  <c r="G70" i="3"/>
  <c r="G467" i="8"/>
  <c r="G124" i="3"/>
  <c r="G311" i="7"/>
  <c r="G87" i="3"/>
  <c r="G311" i="11"/>
  <c r="G153" i="3"/>
  <c r="G38" i="3"/>
  <c r="G89" i="4"/>
  <c r="G90" i="3"/>
  <c r="D375" i="11"/>
  <c r="F376" i="11"/>
  <c r="G431" i="9"/>
  <c r="G475" i="3"/>
  <c r="G475" i="4"/>
  <c r="G376" i="6"/>
  <c r="F375" i="9"/>
  <c r="D374" i="9"/>
  <c r="G245" i="8"/>
  <c r="G147" i="7"/>
  <c r="G95" i="2"/>
  <c r="G90" i="6"/>
  <c r="G480" i="4"/>
  <c r="D375" i="7"/>
  <c r="F376" i="7"/>
  <c r="G70" i="11"/>
  <c r="G376" i="9"/>
  <c r="G148" i="3"/>
  <c r="G480" i="9"/>
  <c r="G400" i="4"/>
  <c r="G480" i="8"/>
  <c r="G147" i="8"/>
  <c r="G147" i="6"/>
  <c r="G70" i="6"/>
  <c r="G384" i="6"/>
  <c r="G70" i="8"/>
  <c r="G384" i="2"/>
  <c r="G475" i="2"/>
  <c r="F375" i="6"/>
  <c r="D374" i="6"/>
  <c r="G376" i="4"/>
  <c r="G311" i="6"/>
  <c r="G245" i="2"/>
  <c r="G62" i="7"/>
  <c r="G313" i="3"/>
  <c r="G480" i="3"/>
  <c r="G147" i="3"/>
  <c r="G70" i="4"/>
  <c r="G467" i="7"/>
  <c r="G70" i="9"/>
  <c r="G376" i="8"/>
  <c r="G475" i="6"/>
  <c r="G384" i="11"/>
  <c r="G467" i="9"/>
  <c r="G384" i="3"/>
  <c r="D374" i="4"/>
  <c r="F375" i="4"/>
  <c r="G431" i="2"/>
  <c r="G90" i="18"/>
  <c r="G414" i="11"/>
  <c r="G313" i="4"/>
  <c r="D374" i="8"/>
  <c r="F375" i="8"/>
  <c r="G467" i="2"/>
  <c r="G95" i="9"/>
  <c r="F399" i="4"/>
  <c r="G313" i="8"/>
  <c r="G89" i="7"/>
  <c r="G414" i="7"/>
  <c r="G70" i="7"/>
  <c r="G311" i="18"/>
  <c r="F375" i="18"/>
  <c r="D374" i="18"/>
  <c r="G23" i="9"/>
  <c r="D375" i="2"/>
  <c r="F376" i="2"/>
  <c r="G376" i="18"/>
  <c r="G70" i="2"/>
  <c r="G62" i="8"/>
  <c r="G148" i="8"/>
  <c r="G148" i="6"/>
  <c r="F399" i="18"/>
  <c r="G147" i="11"/>
  <c r="G384" i="9"/>
  <c r="G384" i="4"/>
  <c r="F81" i="9"/>
  <c r="G400" i="18"/>
  <c r="G89" i="9"/>
  <c r="G414" i="4"/>
  <c r="G87" i="2"/>
  <c r="G311" i="2"/>
  <c r="D375" i="3"/>
  <c r="F376" i="3"/>
  <c r="G475" i="7"/>
  <c r="G414" i="18"/>
  <c r="G153" i="4"/>
  <c r="G245" i="4"/>
  <c r="G431" i="18"/>
  <c r="G431" i="4"/>
  <c r="G38" i="18"/>
  <c r="G375" i="18" l="1"/>
  <c r="F375" i="7"/>
  <c r="D374" i="7"/>
  <c r="G81" i="2"/>
  <c r="D374" i="3"/>
  <c r="F375" i="3"/>
  <c r="G375" i="4"/>
  <c r="G81" i="8"/>
  <c r="G376" i="2"/>
  <c r="D373" i="4"/>
  <c r="F374" i="4"/>
  <c r="G399" i="8"/>
  <c r="G399" i="7"/>
  <c r="G81" i="9"/>
  <c r="G376" i="11"/>
  <c r="G399" i="2"/>
  <c r="G81" i="3"/>
  <c r="G81" i="6"/>
  <c r="G399" i="11"/>
  <c r="D374" i="2"/>
  <c r="F375" i="2"/>
  <c r="G399" i="9"/>
  <c r="F375" i="11"/>
  <c r="D374" i="11"/>
  <c r="G399" i="18"/>
  <c r="G375" i="8"/>
  <c r="F374" i="6"/>
  <c r="D373" i="6"/>
  <c r="G81" i="11"/>
  <c r="G375" i="6"/>
  <c r="G81" i="4"/>
  <c r="G81" i="18"/>
  <c r="G399" i="6"/>
  <c r="G399" i="3"/>
  <c r="D373" i="9"/>
  <c r="F374" i="9"/>
  <c r="G376" i="3"/>
  <c r="F374" i="8"/>
  <c r="D373" i="8"/>
  <c r="G375" i="9"/>
  <c r="G81" i="7"/>
  <c r="D373" i="18"/>
  <c r="F374" i="18"/>
  <c r="G399" i="4"/>
  <c r="G376" i="7"/>
  <c r="F373" i="4" l="1"/>
  <c r="F373" i="9"/>
  <c r="F374" i="2"/>
  <c r="D373" i="2"/>
  <c r="F374" i="11"/>
  <c r="D373" i="11"/>
  <c r="G375" i="3"/>
  <c r="D373" i="7"/>
  <c r="F374" i="7"/>
  <c r="F373" i="6"/>
  <c r="G375" i="11"/>
  <c r="G375" i="7"/>
  <c r="G374" i="6"/>
  <c r="F374" i="3"/>
  <c r="D373" i="3"/>
  <c r="G374" i="18"/>
  <c r="F373" i="18"/>
  <c r="G374" i="4"/>
  <c r="F373" i="8"/>
  <c r="G375" i="2"/>
  <c r="G374" i="8"/>
  <c r="G374" i="9"/>
  <c r="F373" i="7" l="1"/>
  <c r="F373" i="3"/>
  <c r="G374" i="3"/>
  <c r="G373" i="6"/>
  <c r="G373" i="4"/>
  <c r="G373" i="18"/>
  <c r="F373" i="11"/>
  <c r="G373" i="9"/>
  <c r="G374" i="7"/>
  <c r="F373" i="2"/>
  <c r="G373" i="8"/>
  <c r="G374" i="11"/>
  <c r="G374" i="2"/>
  <c r="G373" i="7" l="1"/>
  <c r="G373" i="2"/>
  <c r="G373" i="11"/>
  <c r="G373" i="3"/>
  <c r="F55" i="3" l="1"/>
  <c r="D53" i="3"/>
  <c r="F203" i="2" l="1"/>
  <c r="F211" i="4"/>
  <c r="D244" i="4"/>
  <c r="F55" i="18"/>
  <c r="D53" i="18"/>
  <c r="F229" i="9"/>
  <c r="F211" i="2"/>
  <c r="D244" i="2"/>
  <c r="F203" i="6"/>
  <c r="F236" i="7"/>
  <c r="F203" i="4"/>
  <c r="F236" i="18"/>
  <c r="F254" i="3"/>
  <c r="F236" i="3"/>
  <c r="F236" i="6"/>
  <c r="F348" i="7"/>
  <c r="F97" i="18"/>
  <c r="D96" i="18"/>
  <c r="D247" i="8"/>
  <c r="F224" i="8"/>
  <c r="D247" i="7"/>
  <c r="F224" i="7"/>
  <c r="F348" i="9"/>
  <c r="D305" i="2"/>
  <c r="F167" i="2"/>
  <c r="F283" i="9"/>
  <c r="F187" i="7"/>
  <c r="F236" i="2"/>
  <c r="F97" i="4"/>
  <c r="D96" i="4"/>
  <c r="D305" i="6"/>
  <c r="F167" i="6"/>
  <c r="D305" i="7"/>
  <c r="F167" i="7"/>
  <c r="F203" i="18"/>
  <c r="F343" i="3"/>
  <c r="F187" i="18"/>
  <c r="F187" i="9"/>
  <c r="F187" i="6"/>
  <c r="F254" i="2"/>
  <c r="F211" i="9"/>
  <c r="D244" i="9"/>
  <c r="F203" i="9"/>
  <c r="F97" i="2"/>
  <c r="D96" i="2"/>
  <c r="F343" i="8"/>
  <c r="F236" i="8"/>
  <c r="D305" i="18"/>
  <c r="F167" i="18"/>
  <c r="F348" i="18"/>
  <c r="F97" i="6"/>
  <c r="D96" i="6"/>
  <c r="F90" i="8"/>
  <c r="D247" i="9"/>
  <c r="F224" i="9"/>
  <c r="F229" i="7"/>
  <c r="F53" i="3"/>
  <c r="D73" i="3"/>
  <c r="F229" i="18"/>
  <c r="F211" i="18"/>
  <c r="D244" i="18"/>
  <c r="F187" i="8"/>
  <c r="D305" i="9"/>
  <c r="F167" i="9"/>
  <c r="F350" i="2"/>
  <c r="F283" i="3"/>
  <c r="F254" i="8"/>
  <c r="F350" i="7"/>
  <c r="F229" i="8"/>
  <c r="F348" i="6"/>
  <c r="F97" i="7"/>
  <c r="D96" i="7"/>
  <c r="D96" i="9"/>
  <c r="F97" i="9"/>
  <c r="F103" i="9"/>
  <c r="F87" i="8"/>
  <c r="F203" i="7"/>
  <c r="F103" i="4"/>
  <c r="F350" i="3"/>
  <c r="F229" i="3"/>
  <c r="F211" i="8"/>
  <c r="D244" i="8"/>
  <c r="F350" i="18"/>
  <c r="F343" i="2"/>
  <c r="F103" i="2"/>
  <c r="F254" i="6"/>
  <c r="F283" i="8"/>
  <c r="F348" i="8"/>
  <c r="F343" i="7"/>
  <c r="F350" i="6"/>
  <c r="F350" i="9"/>
  <c r="D247" i="3"/>
  <c r="F224" i="3"/>
  <c r="D305" i="8"/>
  <c r="F167" i="8"/>
  <c r="F203" i="8"/>
  <c r="F55" i="4"/>
  <c r="D53" i="4"/>
  <c r="F55" i="2"/>
  <c r="D53" i="2"/>
  <c r="F283" i="6"/>
  <c r="F211" i="3"/>
  <c r="D244" i="3"/>
  <c r="F103" i="8"/>
  <c r="F283" i="4"/>
  <c r="D305" i="4"/>
  <c r="F167" i="4"/>
  <c r="F103" i="18"/>
  <c r="F343" i="18"/>
  <c r="F55" i="9"/>
  <c r="D53" i="9"/>
  <c r="F254" i="7"/>
  <c r="F236" i="9"/>
  <c r="F283" i="2"/>
  <c r="F229" i="6"/>
  <c r="F203" i="3"/>
  <c r="F236" i="4"/>
  <c r="D96" i="8"/>
  <c r="F97" i="8"/>
  <c r="F254" i="18"/>
  <c r="F348" i="3"/>
  <c r="F187" i="2"/>
  <c r="F103" i="6"/>
  <c r="D247" i="18"/>
  <c r="F224" i="18"/>
  <c r="F103" i="7"/>
  <c r="F254" i="9"/>
  <c r="F343" i="9"/>
  <c r="G55" i="3"/>
  <c r="F283" i="18"/>
  <c r="F229" i="2"/>
  <c r="D247" i="6"/>
  <c r="F224" i="6"/>
  <c r="D305" i="3"/>
  <c r="F167" i="3"/>
  <c r="F229" i="4"/>
  <c r="F348" i="2"/>
  <c r="F103" i="3"/>
  <c r="F254" i="4"/>
  <c r="D96" i="3"/>
  <c r="F97" i="3"/>
  <c r="F55" i="8"/>
  <c r="D53" i="8"/>
  <c r="F211" i="7"/>
  <c r="D244" i="7"/>
  <c r="D247" i="2"/>
  <c r="F224" i="2"/>
  <c r="F211" i="6"/>
  <c r="D244" i="6"/>
  <c r="F283" i="7"/>
  <c r="D247" i="4"/>
  <c r="F224" i="4"/>
  <c r="F348" i="4"/>
  <c r="F343" i="4"/>
  <c r="F187" i="4"/>
  <c r="F187" i="3"/>
  <c r="F343" i="6"/>
  <c r="F55" i="7"/>
  <c r="D53" i="7"/>
  <c r="F350" i="4"/>
  <c r="F55" i="6"/>
  <c r="D53" i="6"/>
  <c r="D243" i="4"/>
  <c r="D242" i="4"/>
  <c r="D243" i="9"/>
  <c r="D243" i="2"/>
  <c r="D243" i="6"/>
  <c r="F243" i="6" l="1"/>
  <c r="F243" i="4"/>
  <c r="F242" i="4"/>
  <c r="F243" i="2"/>
  <c r="F243" i="9"/>
  <c r="F235" i="8"/>
  <c r="F235" i="9"/>
  <c r="F210" i="18"/>
  <c r="D246" i="18"/>
  <c r="F222" i="18"/>
  <c r="F235" i="3"/>
  <c r="G343" i="4"/>
  <c r="G224" i="2"/>
  <c r="G224" i="6"/>
  <c r="G229" i="2"/>
  <c r="F247" i="18"/>
  <c r="G236" i="9"/>
  <c r="G283" i="4"/>
  <c r="G224" i="3"/>
  <c r="F244" i="8"/>
  <c r="G103" i="9"/>
  <c r="G90" i="8"/>
  <c r="F305" i="18"/>
  <c r="F244" i="9"/>
  <c r="G254" i="2"/>
  <c r="F96" i="4"/>
  <c r="D109" i="4"/>
  <c r="G203" i="6"/>
  <c r="F185" i="3"/>
  <c r="F185" i="7"/>
  <c r="G254" i="4"/>
  <c r="G187" i="2"/>
  <c r="G97" i="8"/>
  <c r="G203" i="3"/>
  <c r="F53" i="9"/>
  <c r="D73" i="9"/>
  <c r="G343" i="18"/>
  <c r="G167" i="4"/>
  <c r="G211" i="3"/>
  <c r="F53" i="2"/>
  <c r="D73" i="2"/>
  <c r="G350" i="2"/>
  <c r="G53" i="3"/>
  <c r="G187" i="9"/>
  <c r="G283" i="9"/>
  <c r="G236" i="3"/>
  <c r="D246" i="3"/>
  <c r="F222" i="3"/>
  <c r="F235" i="2"/>
  <c r="F53" i="6"/>
  <c r="D73" i="6"/>
  <c r="G224" i="4"/>
  <c r="G97" i="3"/>
  <c r="G167" i="3"/>
  <c r="G55" i="4"/>
  <c r="G343" i="7"/>
  <c r="G343" i="2"/>
  <c r="F96" i="7"/>
  <c r="D109" i="7"/>
  <c r="G187" i="8"/>
  <c r="F247" i="7"/>
  <c r="G348" i="7"/>
  <c r="G55" i="18"/>
  <c r="G350" i="4"/>
  <c r="G343" i="6"/>
  <c r="F244" i="6"/>
  <c r="F247" i="6"/>
  <c r="F96" i="8"/>
  <c r="D109" i="8"/>
  <c r="F305" i="4"/>
  <c r="G167" i="8"/>
  <c r="G283" i="8"/>
  <c r="G211" i="8"/>
  <c r="G103" i="4"/>
  <c r="G97" i="7"/>
  <c r="G350" i="7"/>
  <c r="G283" i="3"/>
  <c r="G224" i="9"/>
  <c r="G211" i="9"/>
  <c r="G167" i="6"/>
  <c r="F96" i="18"/>
  <c r="D109" i="18"/>
  <c r="G236" i="18"/>
  <c r="F185" i="6"/>
  <c r="F210" i="7"/>
  <c r="F210" i="3"/>
  <c r="D246" i="9"/>
  <c r="F222" i="9"/>
  <c r="F185" i="8"/>
  <c r="F53" i="8"/>
  <c r="D73" i="8"/>
  <c r="F96" i="3"/>
  <c r="D109" i="3"/>
  <c r="G348" i="2"/>
  <c r="G283" i="18"/>
  <c r="G343" i="9"/>
  <c r="G254" i="18"/>
  <c r="D243" i="3"/>
  <c r="G55" i="9"/>
  <c r="G103" i="8"/>
  <c r="G350" i="6"/>
  <c r="F247" i="9"/>
  <c r="G348" i="18"/>
  <c r="D242" i="6"/>
  <c r="G97" i="4"/>
  <c r="G187" i="7"/>
  <c r="G348" i="9"/>
  <c r="G203" i="2"/>
  <c r="D246" i="4"/>
  <c r="F222" i="4"/>
  <c r="F235" i="7"/>
  <c r="D246" i="2"/>
  <c r="F222" i="2"/>
  <c r="F235" i="6"/>
  <c r="F210" i="4"/>
  <c r="F53" i="7"/>
  <c r="D73" i="7"/>
  <c r="G187" i="4"/>
  <c r="F247" i="4"/>
  <c r="F247" i="2"/>
  <c r="D242" i="3"/>
  <c r="G55" i="2"/>
  <c r="F247" i="3"/>
  <c r="G229" i="8"/>
  <c r="G167" i="9"/>
  <c r="G229" i="18"/>
  <c r="G343" i="8"/>
  <c r="G167" i="2"/>
  <c r="G97" i="18"/>
  <c r="G229" i="9"/>
  <c r="D246" i="6"/>
  <c r="F222" i="6"/>
  <c r="F185" i="9"/>
  <c r="G211" i="6"/>
  <c r="F305" i="3"/>
  <c r="G103" i="7"/>
  <c r="G236" i="4"/>
  <c r="G283" i="2"/>
  <c r="G103" i="2"/>
  <c r="G350" i="3"/>
  <c r="G87" i="8"/>
  <c r="G97" i="9"/>
  <c r="G203" i="9"/>
  <c r="G187" i="6"/>
  <c r="G343" i="3"/>
  <c r="G167" i="7"/>
  <c r="F305" i="6"/>
  <c r="G236" i="6"/>
  <c r="G236" i="7"/>
  <c r="F185" i="2"/>
  <c r="G55" i="6"/>
  <c r="G348" i="4"/>
  <c r="G350" i="18"/>
  <c r="G203" i="7"/>
  <c r="G254" i="8"/>
  <c r="D242" i="9"/>
  <c r="F244" i="18"/>
  <c r="F96" i="6"/>
  <c r="D109" i="6"/>
  <c r="G236" i="8"/>
  <c r="D242" i="7"/>
  <c r="G224" i="8"/>
  <c r="F244" i="2"/>
  <c r="F244" i="4"/>
  <c r="F210" i="8"/>
  <c r="F244" i="7"/>
  <c r="G103" i="3"/>
  <c r="G229" i="4"/>
  <c r="G103" i="18"/>
  <c r="G203" i="8"/>
  <c r="D242" i="8"/>
  <c r="G350" i="9"/>
  <c r="G348" i="8"/>
  <c r="G254" i="6"/>
  <c r="D243" i="7"/>
  <c r="G229" i="7"/>
  <c r="G97" i="6"/>
  <c r="G187" i="18"/>
  <c r="G236" i="2"/>
  <c r="D242" i="2"/>
  <c r="F185" i="4"/>
  <c r="F185" i="18"/>
  <c r="G55" i="8"/>
  <c r="G103" i="6"/>
  <c r="G254" i="7"/>
  <c r="D243" i="8"/>
  <c r="F305" i="8"/>
  <c r="F96" i="9"/>
  <c r="D109" i="9"/>
  <c r="F305" i="9"/>
  <c r="G211" i="4"/>
  <c r="D246" i="7"/>
  <c r="F222" i="7"/>
  <c r="G55" i="7"/>
  <c r="G187" i="3"/>
  <c r="G283" i="7"/>
  <c r="G254" i="9"/>
  <c r="G224" i="18"/>
  <c r="G348" i="3"/>
  <c r="G229" i="6"/>
  <c r="F244" i="3"/>
  <c r="F53" i="4"/>
  <c r="D73" i="4"/>
  <c r="G229" i="3"/>
  <c r="G211" i="18"/>
  <c r="F73" i="3"/>
  <c r="D76" i="3"/>
  <c r="G167" i="18"/>
  <c r="F96" i="2"/>
  <c r="D109" i="2"/>
  <c r="G203" i="18"/>
  <c r="F305" i="2"/>
  <c r="G224" i="7"/>
  <c r="F247" i="8"/>
  <c r="G203" i="4"/>
  <c r="G211" i="2"/>
  <c r="F235" i="18"/>
  <c r="F235" i="4"/>
  <c r="F210" i="2"/>
  <c r="F210" i="6"/>
  <c r="F210" i="9"/>
  <c r="D246" i="8"/>
  <c r="F222" i="8"/>
  <c r="G211" i="7"/>
  <c r="G283" i="6"/>
  <c r="G348" i="6"/>
  <c r="D242" i="18"/>
  <c r="G97" i="2"/>
  <c r="D243" i="18"/>
  <c r="F305" i="7"/>
  <c r="G254" i="3"/>
  <c r="F53" i="18"/>
  <c r="D73" i="18"/>
  <c r="D160" i="9" l="1"/>
  <c r="F109" i="9"/>
  <c r="D139" i="9"/>
  <c r="F243" i="7"/>
  <c r="D250" i="7"/>
  <c r="F242" i="7"/>
  <c r="D248" i="6"/>
  <c r="F246" i="6"/>
  <c r="D248" i="4"/>
  <c r="F246" i="4"/>
  <c r="G185" i="8"/>
  <c r="D160" i="18"/>
  <c r="D139" i="18"/>
  <c r="F109" i="18"/>
  <c r="G96" i="7"/>
  <c r="G222" i="3"/>
  <c r="G235" i="4"/>
  <c r="G244" i="18"/>
  <c r="D250" i="6"/>
  <c r="F242" i="6"/>
  <c r="G247" i="7"/>
  <c r="D248" i="3"/>
  <c r="F246" i="3"/>
  <c r="G305" i="18"/>
  <c r="G210" i="18"/>
  <c r="G243" i="9"/>
  <c r="G53" i="4"/>
  <c r="G185" i="18"/>
  <c r="D250" i="2"/>
  <c r="F242" i="2"/>
  <c r="G210" i="8"/>
  <c r="G247" i="2"/>
  <c r="G235" i="7"/>
  <c r="D76" i="8"/>
  <c r="F73" i="8"/>
  <c r="D139" i="8"/>
  <c r="D160" i="8"/>
  <c r="F109" i="8"/>
  <c r="G244" i="8"/>
  <c r="D76" i="18"/>
  <c r="F73" i="18"/>
  <c r="D250" i="18"/>
  <c r="F242" i="18"/>
  <c r="G210" i="9"/>
  <c r="G96" i="9"/>
  <c r="F243" i="8"/>
  <c r="D139" i="6"/>
  <c r="D160" i="6"/>
  <c r="F109" i="6"/>
  <c r="G185" i="9"/>
  <c r="G247" i="3"/>
  <c r="G210" i="4"/>
  <c r="G210" i="3"/>
  <c r="G185" i="7"/>
  <c r="G247" i="18"/>
  <c r="G235" i="8"/>
  <c r="G305" i="7"/>
  <c r="F109" i="2"/>
  <c r="D139" i="2"/>
  <c r="D160" i="2"/>
  <c r="G244" i="2"/>
  <c r="G235" i="2"/>
  <c r="G222" i="18"/>
  <c r="G210" i="2"/>
  <c r="G305" i="3"/>
  <c r="F73" i="7"/>
  <c r="D76" i="7"/>
  <c r="G222" i="2"/>
  <c r="G53" i="8"/>
  <c r="G185" i="6"/>
  <c r="G96" i="18"/>
  <c r="D76" i="2"/>
  <c r="F73" i="2"/>
  <c r="D139" i="4"/>
  <c r="D160" i="4"/>
  <c r="F109" i="4"/>
  <c r="G242" i="4"/>
  <c r="G53" i="18"/>
  <c r="F76" i="3"/>
  <c r="G222" i="7"/>
  <c r="G305" i="9"/>
  <c r="G96" i="6"/>
  <c r="D250" i="9"/>
  <c r="F242" i="9"/>
  <c r="F109" i="3"/>
  <c r="D139" i="3"/>
  <c r="D160" i="3"/>
  <c r="G222" i="9"/>
  <c r="D76" i="6"/>
  <c r="F73" i="6"/>
  <c r="G244" i="9"/>
  <c r="D248" i="18"/>
  <c r="F246" i="18"/>
  <c r="G222" i="8"/>
  <c r="G235" i="18"/>
  <c r="G305" i="2"/>
  <c r="G244" i="3"/>
  <c r="D248" i="7"/>
  <c r="F246" i="7"/>
  <c r="D250" i="8"/>
  <c r="F242" i="8"/>
  <c r="G244" i="7"/>
  <c r="G185" i="2"/>
  <c r="G305" i="6"/>
  <c r="G247" i="9"/>
  <c r="F243" i="3"/>
  <c r="G243" i="6"/>
  <c r="G96" i="2"/>
  <c r="G73" i="3"/>
  <c r="G185" i="4"/>
  <c r="D248" i="2"/>
  <c r="F246" i="2"/>
  <c r="G222" i="4"/>
  <c r="G96" i="8"/>
  <c r="G244" i="6"/>
  <c r="D76" i="9"/>
  <c r="F73" i="9"/>
  <c r="G235" i="9"/>
  <c r="G243" i="2"/>
  <c r="D76" i="4"/>
  <c r="F73" i="4"/>
  <c r="G244" i="4"/>
  <c r="G53" i="7"/>
  <c r="G96" i="3"/>
  <c r="G305" i="4"/>
  <c r="D160" i="7"/>
  <c r="D139" i="7"/>
  <c r="F109" i="7"/>
  <c r="G53" i="6"/>
  <c r="G53" i="2"/>
  <c r="G96" i="4"/>
  <c r="D250" i="4"/>
  <c r="G243" i="4"/>
  <c r="F243" i="18"/>
  <c r="D248" i="8"/>
  <c r="F246" i="8"/>
  <c r="G210" i="6"/>
  <c r="G247" i="8"/>
  <c r="G305" i="8"/>
  <c r="G222" i="6"/>
  <c r="G247" i="4"/>
  <c r="G235" i="6"/>
  <c r="G210" i="7"/>
  <c r="G185" i="3"/>
  <c r="G235" i="3"/>
  <c r="D250" i="3"/>
  <c r="F242" i="3"/>
  <c r="D248" i="9"/>
  <c r="F246" i="9"/>
  <c r="G247" i="6"/>
  <c r="G53" i="9"/>
  <c r="G242" i="8" l="1"/>
  <c r="F139" i="3"/>
  <c r="F160" i="4"/>
  <c r="D165" i="4"/>
  <c r="F76" i="2"/>
  <c r="G242" i="2"/>
  <c r="F248" i="4"/>
  <c r="F248" i="6"/>
  <c r="G246" i="9"/>
  <c r="G109" i="3"/>
  <c r="F160" i="6"/>
  <c r="D165" i="6"/>
  <c r="G243" i="8"/>
  <c r="G242" i="3"/>
  <c r="F250" i="8"/>
  <c r="D252" i="8"/>
  <c r="G73" i="18"/>
  <c r="F250" i="2"/>
  <c r="D252" i="2"/>
  <c r="G246" i="3"/>
  <c r="F160" i="18"/>
  <c r="D165" i="18"/>
  <c r="G243" i="7"/>
  <c r="D145" i="4"/>
  <c r="F115" i="4"/>
  <c r="G246" i="18"/>
  <c r="F139" i="4"/>
  <c r="F248" i="3"/>
  <c r="D145" i="9"/>
  <c r="F115" i="9"/>
  <c r="F115" i="8"/>
  <c r="D145" i="8"/>
  <c r="F250" i="3"/>
  <c r="D252" i="3"/>
  <c r="G243" i="18"/>
  <c r="F248" i="18"/>
  <c r="F139" i="6"/>
  <c r="F248" i="9"/>
  <c r="G109" i="7"/>
  <c r="G246" i="2"/>
  <c r="G243" i="3"/>
  <c r="G73" i="8"/>
  <c r="G242" i="6"/>
  <c r="D145" i="2"/>
  <c r="F115" i="2"/>
  <c r="F115" i="6"/>
  <c r="D145" i="6"/>
  <c r="F139" i="7"/>
  <c r="G73" i="6"/>
  <c r="G76" i="3"/>
  <c r="F76" i="7"/>
  <c r="G242" i="18"/>
  <c r="F76" i="18"/>
  <c r="F76" i="8"/>
  <c r="F250" i="6"/>
  <c r="D252" i="6"/>
  <c r="G242" i="7"/>
  <c r="G246" i="8"/>
  <c r="F160" i="7"/>
  <c r="D165" i="7"/>
  <c r="G109" i="8"/>
  <c r="F250" i="7"/>
  <c r="D252" i="7"/>
  <c r="F248" i="8"/>
  <c r="G73" i="4"/>
  <c r="G73" i="9"/>
  <c r="F248" i="2"/>
  <c r="F160" i="3"/>
  <c r="D165" i="3"/>
  <c r="G73" i="2"/>
  <c r="G73" i="7"/>
  <c r="F160" i="2"/>
  <c r="D165" i="2"/>
  <c r="F160" i="8"/>
  <c r="D165" i="8"/>
  <c r="G246" i="6"/>
  <c r="F139" i="9"/>
  <c r="F76" i="6"/>
  <c r="F139" i="2"/>
  <c r="F139" i="8"/>
  <c r="G246" i="4"/>
  <c r="G109" i="9"/>
  <c r="D145" i="7"/>
  <c r="F115" i="7"/>
  <c r="D145" i="3"/>
  <c r="F115" i="3"/>
  <c r="G246" i="7"/>
  <c r="G242" i="9"/>
  <c r="G109" i="4"/>
  <c r="F250" i="18"/>
  <c r="D252" i="18"/>
  <c r="G109" i="18"/>
  <c r="F115" i="18"/>
  <c r="D145" i="18"/>
  <c r="F250" i="4"/>
  <c r="D252" i="4"/>
  <c r="F76" i="4"/>
  <c r="F76" i="9"/>
  <c r="F248" i="7"/>
  <c r="F250" i="9"/>
  <c r="D252" i="9"/>
  <c r="G109" i="2"/>
  <c r="G109" i="6"/>
  <c r="F139" i="18"/>
  <c r="F160" i="9"/>
  <c r="D165" i="9"/>
  <c r="D158" i="9" l="1"/>
  <c r="F154" i="9"/>
  <c r="F154" i="4"/>
  <c r="F154" i="2"/>
  <c r="D158" i="2"/>
  <c r="F145" i="6"/>
  <c r="D478" i="6"/>
  <c r="F145" i="2"/>
  <c r="D478" i="2"/>
  <c r="F165" i="7"/>
  <c r="G115" i="6"/>
  <c r="G248" i="18"/>
  <c r="D478" i="8"/>
  <c r="F145" i="8"/>
  <c r="G139" i="4"/>
  <c r="F165" i="6"/>
  <c r="G139" i="18"/>
  <c r="G76" i="9"/>
  <c r="G160" i="8"/>
  <c r="F252" i="7"/>
  <c r="G76" i="8"/>
  <c r="F252" i="3"/>
  <c r="G115" i="8"/>
  <c r="G248" i="6"/>
  <c r="G139" i="3"/>
  <c r="F252" i="2"/>
  <c r="F165" i="9"/>
  <c r="F165" i="2"/>
  <c r="F252" i="6"/>
  <c r="F165" i="18"/>
  <c r="F165" i="4"/>
  <c r="F154" i="8"/>
  <c r="D158" i="8"/>
  <c r="F145" i="18"/>
  <c r="G248" i="8"/>
  <c r="G250" i="7"/>
  <c r="G139" i="7"/>
  <c r="G250" i="3"/>
  <c r="G248" i="3"/>
  <c r="F252" i="4"/>
  <c r="F252" i="18"/>
  <c r="F165" i="3"/>
  <c r="G248" i="2"/>
  <c r="G160" i="7"/>
  <c r="G160" i="18"/>
  <c r="G250" i="2"/>
  <c r="F252" i="8"/>
  <c r="D158" i="7"/>
  <c r="F154" i="7"/>
  <c r="G160" i="9"/>
  <c r="G248" i="7"/>
  <c r="G115" i="7"/>
  <c r="G250" i="6"/>
  <c r="G160" i="6"/>
  <c r="G160" i="4"/>
  <c r="G115" i="18"/>
  <c r="F145" i="7"/>
  <c r="D478" i="7"/>
  <c r="G139" i="8"/>
  <c r="G139" i="2"/>
  <c r="G76" i="6"/>
  <c r="F165" i="8"/>
  <c r="G139" i="6"/>
  <c r="G115" i="4"/>
  <c r="F154" i="6"/>
  <c r="D158" i="6"/>
  <c r="F252" i="9"/>
  <c r="G250" i="4"/>
  <c r="G250" i="18"/>
  <c r="G76" i="18"/>
  <c r="G76" i="7"/>
  <c r="G115" i="2"/>
  <c r="F145" i="4"/>
  <c r="D478" i="4"/>
  <c r="G250" i="8"/>
  <c r="G248" i="4"/>
  <c r="G115" i="3"/>
  <c r="G248" i="9"/>
  <c r="G115" i="9"/>
  <c r="D158" i="3"/>
  <c r="F154" i="3"/>
  <c r="D158" i="18"/>
  <c r="F154" i="18"/>
  <c r="G250" i="9"/>
  <c r="G76" i="4"/>
  <c r="F145" i="3"/>
  <c r="D478" i="3"/>
  <c r="G139" i="9"/>
  <c r="G160" i="2"/>
  <c r="G160" i="3"/>
  <c r="D478" i="9"/>
  <c r="F145" i="9"/>
  <c r="G76" i="2"/>
  <c r="G154" i="3" l="1"/>
  <c r="G252" i="8"/>
  <c r="G165" i="3"/>
  <c r="F158" i="8"/>
  <c r="D477" i="9"/>
  <c r="F478" i="9"/>
  <c r="F158" i="6"/>
  <c r="G165" i="8"/>
  <c r="G154" i="8"/>
  <c r="G165" i="18"/>
  <c r="G252" i="2"/>
  <c r="D477" i="6"/>
  <c r="F478" i="6"/>
  <c r="G154" i="6"/>
  <c r="G145" i="6"/>
  <c r="G154" i="4"/>
  <c r="G154" i="18"/>
  <c r="F158" i="3"/>
  <c r="G252" i="9"/>
  <c r="F478" i="7"/>
  <c r="D477" i="7"/>
  <c r="G252" i="4"/>
  <c r="G165" i="6"/>
  <c r="G145" i="8"/>
  <c r="G165" i="7"/>
  <c r="D477" i="2"/>
  <c r="F478" i="2"/>
  <c r="F478" i="3"/>
  <c r="D477" i="3"/>
  <c r="D477" i="4"/>
  <c r="F478" i="4"/>
  <c r="G145" i="7"/>
  <c r="G154" i="7"/>
  <c r="G145" i="2"/>
  <c r="F158" i="7"/>
  <c r="D477" i="8"/>
  <c r="F478" i="8"/>
  <c r="F158" i="2"/>
  <c r="F158" i="18"/>
  <c r="G145" i="18"/>
  <c r="G145" i="3"/>
  <c r="G165" i="4"/>
  <c r="G252" i="6"/>
  <c r="G165" i="2"/>
  <c r="G252" i="3"/>
  <c r="G154" i="9"/>
  <c r="G145" i="4"/>
  <c r="G252" i="18"/>
  <c r="G165" i="9"/>
  <c r="G154" i="2"/>
  <c r="G252" i="7"/>
  <c r="F158" i="9"/>
  <c r="F283" i="11"/>
  <c r="F229" i="11"/>
  <c r="G145" i="9"/>
  <c r="F55" i="11" l="1"/>
  <c r="D53" i="11"/>
  <c r="F348" i="11"/>
  <c r="G478" i="4"/>
  <c r="G478" i="2"/>
  <c r="G158" i="3"/>
  <c r="D305" i="11"/>
  <c r="F167" i="11"/>
  <c r="F477" i="4"/>
  <c r="F477" i="2"/>
  <c r="F187" i="11"/>
  <c r="G283" i="11"/>
  <c r="G158" i="18"/>
  <c r="F87" i="11"/>
  <c r="F203" i="11"/>
  <c r="G158" i="7"/>
  <c r="F211" i="11"/>
  <c r="D244" i="11"/>
  <c r="F477" i="7"/>
  <c r="F90" i="11"/>
  <c r="D247" i="11"/>
  <c r="F224" i="11"/>
  <c r="G229" i="11"/>
  <c r="F477" i="3"/>
  <c r="G478" i="7"/>
  <c r="F236" i="11"/>
  <c r="G478" i="8"/>
  <c r="G478" i="3"/>
  <c r="G158" i="8"/>
  <c r="F97" i="11"/>
  <c r="D96" i="11"/>
  <c r="F477" i="8"/>
  <c r="F103" i="11"/>
  <c r="F254" i="11"/>
  <c r="G158" i="9"/>
  <c r="G478" i="9"/>
  <c r="G158" i="2"/>
  <c r="G478" i="6"/>
  <c r="F477" i="9"/>
  <c r="F477" i="6"/>
  <c r="F343" i="11"/>
  <c r="G158" i="6"/>
  <c r="D243" i="11"/>
  <c r="F243" i="11" l="1"/>
  <c r="F185" i="11"/>
  <c r="F244" i="11"/>
  <c r="G203" i="11"/>
  <c r="G87" i="11"/>
  <c r="G348" i="11"/>
  <c r="G343" i="11"/>
  <c r="G236" i="11"/>
  <c r="G224" i="11"/>
  <c r="G477" i="2"/>
  <c r="G167" i="11"/>
  <c r="G103" i="11"/>
  <c r="F247" i="11"/>
  <c r="D242" i="11"/>
  <c r="G477" i="9"/>
  <c r="G477" i="3"/>
  <c r="G211" i="11"/>
  <c r="F53" i="11"/>
  <c r="D73" i="11"/>
  <c r="G477" i="7"/>
  <c r="G187" i="11"/>
  <c r="F305" i="11"/>
  <c r="G477" i="4"/>
  <c r="F96" i="11"/>
  <c r="D109" i="11"/>
  <c r="G254" i="11"/>
  <c r="G97" i="11"/>
  <c r="G477" i="6"/>
  <c r="G477" i="8"/>
  <c r="D246" i="11"/>
  <c r="F222" i="11"/>
  <c r="F235" i="11"/>
  <c r="G55" i="11"/>
  <c r="F210" i="11"/>
  <c r="G90" i="11"/>
  <c r="D76" i="11" l="1"/>
  <c r="F73" i="11"/>
  <c r="G210" i="11"/>
  <c r="G53" i="11"/>
  <c r="D250" i="11"/>
  <c r="F242" i="11"/>
  <c r="G222" i="11"/>
  <c r="F109" i="11"/>
  <c r="D160" i="11"/>
  <c r="D139" i="11"/>
  <c r="G185" i="11"/>
  <c r="G235" i="11"/>
  <c r="G243" i="11"/>
  <c r="D248" i="11"/>
  <c r="F246" i="11"/>
  <c r="G96" i="11"/>
  <c r="G244" i="11"/>
  <c r="G305" i="11"/>
  <c r="G247" i="11"/>
  <c r="G242" i="11" l="1"/>
  <c r="F139" i="11"/>
  <c r="D145" i="11"/>
  <c r="F115" i="11"/>
  <c r="F160" i="11"/>
  <c r="D165" i="11"/>
  <c r="F250" i="11"/>
  <c r="D252" i="11"/>
  <c r="G246" i="11"/>
  <c r="G73" i="11"/>
  <c r="F76" i="11"/>
  <c r="F248" i="11"/>
  <c r="G109" i="11"/>
  <c r="G160" i="11" l="1"/>
  <c r="G76" i="11"/>
  <c r="F252" i="11"/>
  <c r="G248" i="11"/>
  <c r="F145" i="11"/>
  <c r="G250" i="11"/>
  <c r="D158" i="11"/>
  <c r="F154" i="11"/>
  <c r="F165" i="11"/>
  <c r="G139" i="11"/>
  <c r="G115" i="11"/>
  <c r="F158" i="11" l="1"/>
  <c r="G252" i="11"/>
  <c r="G145" i="11"/>
  <c r="G165" i="11"/>
  <c r="G154" i="11"/>
  <c r="G158" i="11" l="1"/>
</calcChain>
</file>

<file path=xl/sharedStrings.xml><?xml version="1.0" encoding="utf-8"?>
<sst xmlns="http://schemas.openxmlformats.org/spreadsheetml/2006/main" count="16975" uniqueCount="726">
  <si>
    <t>Приложение № 20</t>
  </si>
  <si>
    <t>к приказу Минэнерго России</t>
  </si>
  <si>
    <t>от « 25 » апреля 2018 г. № 320</t>
  </si>
  <si>
    <t>Форма 20. Отчет об исполнении финансового плана субъекта электроэнергетики (квартальный)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</si>
  <si>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</si>
  <si>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</si>
  <si>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</si>
  <si>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</si>
  <si>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</si>
  <si>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Отклонение от плановых значений по итогам отчетного периода</t>
  </si>
  <si>
    <t>Причины отклонений</t>
  </si>
  <si>
    <t xml:space="preserve">План </t>
  </si>
  <si>
    <t>Факт</t>
  </si>
  <si>
    <t>в ед. измерений</t>
  </si>
  <si>
    <t>в процентах, %</t>
  </si>
  <si>
    <t>6</t>
  </si>
  <si>
    <t>БЮДЖЕТ ДОХОДОВ И РАСХОДОВ</t>
  </si>
  <si>
    <t>I</t>
  </si>
  <si>
    <t>Выручка от реализации товаров (работ, услуг) всего, в том числе*:</t>
  </si>
  <si>
    <t>млн.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</si>
  <si>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</si>
  <si>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</si>
  <si>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</si>
  <si>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</si>
  <si>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</si>
  <si>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</si>
  <si>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</si>
  <si>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</si>
  <si>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</si>
  <si>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</si>
  <si>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</si>
  <si>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</si>
  <si>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</si>
  <si>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</si>
  <si>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</si>
  <si>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</si>
  <si>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</si>
  <si>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</si>
  <si>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</si>
  <si>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</si>
  <si>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</si>
  <si>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</si>
  <si>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</si>
  <si>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</si>
  <si>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</si>
  <si>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</si>
  <si>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</si>
  <si>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</si>
  <si>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</si>
  <si>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</si>
  <si>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</si>
  <si>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</si>
  <si>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</si>
  <si>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</si>
  <si>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</si>
  <si>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</si>
  <si>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</si>
  <si>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</si>
  <si>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</si>
  <si>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</si>
  <si>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</si>
  <si>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</si>
  <si>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</si>
  <si>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</si>
  <si>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</si>
  <si>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</si>
  <si>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</si>
  <si>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</si>
  <si>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</si>
  <si>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</si>
  <si>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</si>
  <si>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</si>
  <si>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</si>
  <si>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</si>
  <si>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</si>
  <si>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</si>
  <si>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</si>
  <si>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</si>
  <si>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</si>
  <si>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</si>
  <si>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</si>
  <si>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</si>
  <si>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</si>
  <si>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</si>
  <si>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</si>
  <si>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</si>
  <si>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</si>
  <si>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</si>
  <si>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</si>
  <si>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</si>
  <si>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</si>
  <si>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</si>
  <si>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</si>
  <si>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</si>
  <si>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</si>
  <si>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</si>
  <si>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</si>
  <si>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</si>
  <si>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</si>
  <si>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</si>
  <si>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</si>
  <si>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</si>
  <si>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</si>
  <si>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</si>
  <si>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</si>
  <si>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</si>
  <si>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</si>
  <si>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</si>
  <si>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</si>
  <si>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</si>
  <si>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</si>
  <si>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</si>
  <si>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</si>
  <si>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</si>
  <si>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</si>
  <si>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</si>
  <si>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</si>
  <si>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</si>
  <si>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</si>
  <si>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</si>
  <si>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</si>
  <si>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</si>
  <si>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</si>
  <si>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</si>
  <si>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</si>
  <si>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</si>
  <si>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</si>
  <si>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</si>
  <si>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</si>
  <si>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</si>
  <si>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</si>
  <si>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</si>
  <si>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</si>
  <si>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</si>
  <si>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</si>
  <si>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</si>
  <si>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</si>
  <si>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</si>
  <si>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</si>
  <si>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</si>
  <si>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</si>
  <si>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</si>
  <si>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</si>
  <si>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</si>
  <si>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</si>
  <si>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</si>
  <si>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</si>
  <si>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</si>
  <si>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</si>
  <si>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</si>
  <si>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</si>
  <si>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</si>
  <si>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</si>
  <si>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</si>
  <si>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</si>
  <si>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</si>
  <si>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</si>
  <si>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</si>
  <si>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</si>
  <si>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</si>
  <si>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</si>
  <si>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</si>
  <si>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</si>
  <si>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</si>
  <si>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</si>
  <si>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</si>
  <si>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</si>
  <si>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</si>
  <si>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</si>
  <si>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</si>
  <si>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</si>
  <si>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</si>
  <si>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</si>
  <si>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</si>
  <si>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</si>
  <si>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</si>
  <si>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</si>
  <si>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</si>
  <si>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</si>
  <si>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</si>
  <si>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</si>
  <si>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</si>
  <si>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</si>
  <si>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</si>
  <si>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</si>
  <si>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</si>
  <si>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</si>
  <si>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</si>
  <si>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</si>
  <si>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</si>
  <si>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</si>
  <si>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</si>
  <si>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</si>
  <si>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</si>
  <si>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</si>
  <si>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</si>
  <si>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</si>
  <si>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</si>
  <si>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</si>
  <si>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</si>
  <si>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</si>
  <si>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</si>
  <si>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</si>
  <si>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</si>
  <si>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</si>
  <si>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</si>
  <si>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</si>
  <si>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</si>
  <si>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</si>
  <si>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</si>
  <si>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</si>
  <si>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</si>
  <si>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</si>
  <si>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</si>
  <si>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</si>
  <si>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</si>
  <si>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</si>
  <si>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</si>
  <si>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</si>
  <si>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</si>
  <si>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</si>
  <si>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</si>
  <si>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</si>
  <si>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</si>
  <si>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</si>
  <si>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</si>
  <si>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</si>
  <si>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</si>
  <si>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</si>
  <si>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</si>
  <si>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</si>
  <si>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</si>
  <si>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</si>
  <si>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</si>
  <si>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</si>
  <si>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</si>
  <si>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</si>
  <si>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</si>
  <si>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</si>
  <si>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</si>
  <si>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</si>
  <si>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</si>
  <si>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</si>
  <si>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</si>
  <si>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</si>
  <si>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</si>
  <si>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</si>
  <si>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</si>
  <si>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</si>
  <si>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</si>
  <si>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</si>
  <si>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</si>
  <si>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</si>
  <si>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</si>
  <si>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</si>
  <si>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</si>
  <si>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</si>
  <si>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</si>
  <si>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</si>
  <si>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</si>
  <si>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</si>
  <si>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</si>
  <si>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</si>
  <si>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</si>
  <si>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</si>
  <si>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</si>
  <si>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</si>
  <si>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</si>
  <si>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</si>
  <si>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</si>
  <si>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</si>
  <si>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</si>
  <si>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</si>
  <si>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</si>
  <si>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</si>
  <si>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</si>
  <si>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</si>
  <si>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</si>
  <si>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</si>
  <si>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</si>
  <si>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</si>
  <si>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</si>
  <si>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</si>
  <si>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</si>
  <si>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</si>
  <si>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</si>
  <si>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</si>
  <si>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</si>
  <si>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</si>
  <si>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</si>
  <si>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</si>
  <si>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</si>
  <si>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</si>
  <si>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</si>
  <si>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</si>
  <si>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</si>
  <si>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</si>
  <si>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</si>
  <si>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</si>
  <si>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</si>
  <si>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</si>
  <si>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</si>
  <si>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</si>
  <si>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</si>
  <si>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</si>
  <si>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</si>
  <si>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</si>
  <si>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</si>
  <si>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</si>
  <si>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</si>
  <si>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</si>
  <si>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</si>
  <si>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</si>
  <si>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</si>
  <si>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</si>
  <si>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</si>
  <si>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</si>
  <si>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</si>
  <si>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</si>
  <si>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</si>
  <si>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</si>
  <si>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</si>
  <si>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</si>
  <si>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</si>
  <si>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</si>
  <si>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</si>
  <si>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</si>
  <si>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</si>
  <si>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</si>
  <si>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</si>
  <si>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</si>
  <si>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</si>
  <si>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</si>
  <si>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</si>
  <si>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</si>
  <si>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</si>
  <si>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</si>
  <si>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</si>
  <si>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</si>
  <si>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</si>
  <si>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</si>
  <si>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</si>
  <si>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</si>
  <si>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</si>
  <si>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</si>
  <si>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</si>
  <si>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</si>
  <si>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</si>
  <si>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</si>
  <si>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</si>
  <si>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</si>
  <si>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</si>
  <si>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</si>
  <si>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</si>
  <si>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</si>
  <si>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</si>
  <si>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</si>
  <si>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</si>
  <si>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</si>
  <si>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</si>
  <si>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</si>
  <si>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</si>
  <si>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</si>
  <si>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</si>
  <si>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</si>
  <si>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</si>
  <si>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</si>
  <si>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</si>
  <si>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</si>
  <si>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</si>
  <si>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</si>
  <si>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</si>
  <si>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</si>
  <si>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</si>
  <si>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</si>
  <si>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</si>
  <si>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</si>
  <si>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</si>
  <si>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</si>
  <si>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</si>
  <si>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</si>
  <si>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</si>
  <si>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</si>
  <si>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</si>
  <si>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</si>
  <si>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</si>
  <si>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</si>
  <si>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</si>
  <si>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</si>
  <si>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</si>
  <si>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</si>
  <si>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</si>
  <si>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</si>
  <si>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</si>
  <si>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</si>
  <si>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</si>
  <si>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</si>
  <si>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</si>
  <si>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</si>
  <si>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</si>
  <si>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</si>
  <si>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</si>
  <si>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</si>
  <si>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</si>
  <si>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</si>
  <si>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</si>
  <si>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</si>
  <si>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</si>
  <si>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</si>
  <si>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</si>
  <si>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</si>
  <si>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</si>
  <si>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</si>
  <si>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</si>
  <si>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</si>
  <si>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</si>
  <si>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</si>
  <si>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</si>
  <si>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</si>
  <si>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</si>
  <si>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</si>
  <si>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</si>
  <si>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</si>
  <si>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</si>
  <si>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</si>
  <si>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</si>
  <si>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</si>
  <si>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</si>
  <si>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</si>
  <si>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</si>
  <si>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</si>
  <si>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</si>
  <si>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</si>
  <si>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</si>
  <si>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</si>
  <si>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</si>
  <si>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</si>
  <si>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</si>
  <si>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</si>
  <si>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</si>
  <si>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</si>
  <si>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</si>
  <si>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</si>
  <si>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</si>
  <si>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</si>
  <si>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</si>
  <si>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</si>
  <si>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</si>
  <si>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</si>
  <si>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</si>
  <si>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</si>
  <si>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</si>
  <si>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</si>
  <si>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</si>
  <si>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</si>
  <si>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</si>
  <si>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</si>
  <si>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</si>
  <si>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</si>
  <si>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</si>
  <si>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</si>
  <si>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</si>
  <si>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</si>
  <si>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</si>
  <si>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</si>
  <si>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</si>
  <si>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</si>
  <si>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</si>
  <si>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</si>
  <si>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</si>
  <si>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</si>
  <si>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</si>
  <si>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</si>
  <si>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</si>
  <si>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</si>
  <si>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</si>
  <si>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</si>
  <si>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</si>
  <si>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</si>
  <si>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</si>
  <si>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</si>
  <si>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</si>
  <si>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</si>
  <si>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</si>
  <si>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</si>
  <si>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</si>
  <si>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</si>
  <si>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</si>
  <si>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</si>
  <si>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</si>
  <si>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</si>
  <si>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</si>
  <si>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</si>
  <si>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</si>
  <si>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</si>
  <si>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</si>
  <si>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</si>
  <si>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</si>
  <si>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</si>
  <si>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</si>
  <si>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</si>
  <si>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</si>
  <si>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</si>
  <si>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</si>
  <si>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</si>
  <si>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</si>
  <si>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</si>
  <si>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</si>
  <si>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</si>
  <si>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</si>
  <si>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</si>
  <si>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</si>
  <si>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</si>
  <si>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</si>
  <si>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</si>
  <si>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</si>
  <si>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</si>
  <si>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</si>
  <si>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</si>
  <si>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</si>
  <si>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</si>
  <si>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</si>
  <si>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</si>
  <si>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</si>
  <si>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</si>
  <si>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</si>
  <si>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</si>
  <si>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</si>
  <si>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</si>
  <si>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</si>
  <si>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</si>
  <si>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</si>
  <si>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</si>
  <si>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</si>
  <si>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</si>
  <si>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</si>
  <si>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</si>
  <si>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</si>
  <si>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</si>
  <si>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</si>
  <si>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</si>
  <si>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</si>
  <si>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</si>
  <si>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</si>
  <si>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</si>
  <si>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</si>
  <si>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</si>
  <si>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</si>
  <si>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</si>
  <si>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</si>
  <si>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</si>
  <si>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</si>
  <si>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</si>
  <si>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</si>
  <si>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</si>
  <si>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</si>
  <si>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</si>
  <si>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</si>
  <si>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</si>
  <si>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</si>
  <si>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</si>
  <si>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</si>
  <si>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</si>
  <si>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</si>
  <si>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</si>
  <si>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</si>
  <si>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</si>
  <si>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</si>
  <si>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</si>
  <si>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</si>
  <si>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</si>
  <si>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</si>
  <si>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</si>
  <si>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</si>
  <si>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</si>
  <si>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</si>
  <si>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</si>
  <si>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</si>
  <si>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</si>
  <si>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</si>
  <si>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</si>
  <si>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</si>
  <si>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</si>
  <si>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</si>
  <si>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</si>
  <si>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чел.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</si>
  <si>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</si>
  <si>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</si>
  <si>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</si>
  <si>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</si>
  <si>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</si>
  <si>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</si>
  <si>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</si>
  <si>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</si>
  <si>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</si>
  <si>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</si>
  <si>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</si>
  <si>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</si>
  <si>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</si>
  <si>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</si>
  <si>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</si>
  <si>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</si>
  <si>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</si>
  <si>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</si>
  <si>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</si>
  <si>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</si>
  <si>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</si>
  <si>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</si>
  <si>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</si>
  <si>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</si>
  <si>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</si>
  <si>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</si>
  <si>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</si>
  <si>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</si>
  <si>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</si>
  <si>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</si>
  <si>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</si>
  <si>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</si>
  <si>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</si>
  <si>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</si>
  <si>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</si>
  <si>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</si>
  <si>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</si>
  <si>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</si>
  <si>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</si>
  <si>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</si>
  <si>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</si>
  <si>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</si>
  <si>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</si>
  <si>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</si>
  <si>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</si>
  <si>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</si>
  <si>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</si>
  <si>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</si>
  <si>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</si>
  <si>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</si>
  <si>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</si>
  <si>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</si>
  <si>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</si>
  <si>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</si>
  <si>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</si>
  <si>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</si>
  <si>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</si>
  <si>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</si>
  <si>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</si>
  <si>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</si>
  <si>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</si>
  <si>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</si>
  <si>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</si>
  <si>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</si>
  <si>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</si>
  <si>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</si>
  <si>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</si>
  <si>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</si>
  <si>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</si>
  <si>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</si>
  <si>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</si>
  <si>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</si>
  <si>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</si>
  <si>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</si>
  <si>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</si>
  <si>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</si>
  <si>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</si>
  <si>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</si>
  <si>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</si>
  <si>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</si>
  <si>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</si>
  <si>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</si>
  <si>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</si>
  <si>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</si>
  <si>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</si>
  <si>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</si>
  <si>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</si>
  <si>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</si>
  <si>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</si>
  <si>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</si>
  <si>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</si>
  <si>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</si>
  <si>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</si>
  <si>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</si>
  <si>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</si>
  <si>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</si>
  <si>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</si>
  <si>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</si>
  <si>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</si>
  <si>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</si>
  <si>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</si>
  <si>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</si>
  <si>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</si>
  <si>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</si>
  <si>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 xml:space="preserve">                          (полное наименование субъекта электроэнергетики)</t>
  </si>
  <si>
    <t>Субъект Российской Федерации: Алтайский край</t>
  </si>
  <si>
    <t>Субъект Российской Федерации: Республика Бурятия</t>
  </si>
  <si>
    <t>Субъект Российской Федерации: Республика Алтай</t>
  </si>
  <si>
    <t>Субъект Российской Федерации: Красноярский край</t>
  </si>
  <si>
    <t>Субъект Российской Федерации: Омская область</t>
  </si>
  <si>
    <t>Субъект Российской Федерации: Республика Хакасия</t>
  </si>
  <si>
    <t>Субъект Российской Федерации: Забайкальский край</t>
  </si>
  <si>
    <t>х</t>
  </si>
  <si>
    <t>Расходы на ремонт (ТОиР)</t>
  </si>
  <si>
    <t>******показатель пересчитан с учетом "внутреннего оборота" между видами деятельности по передаче э/э и продажи э/э</t>
  </si>
  <si>
    <t>Инвестиционная программа  Публичного Акционерного Общества «Россети Сибирь»</t>
  </si>
  <si>
    <t>Неободимая валовая выручка сетевой организации в части содержания (строка 1.3-строка 2.2.1-строка 2.2.2-строка 2.1.2.1.1)******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</si>
  <si>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******</t>
  </si>
  <si>
    <t>*** указывается на основании заключенных договоров на оказание услуг по передаче электрической энергии (по двуст. тарифу)</t>
  </si>
  <si>
    <t>Субъект Российской Федерации: Кемеровская область - Кузбасс</t>
  </si>
  <si>
    <t>Справочно: Расшифровки отдельных статей финансового плана</t>
  </si>
  <si>
    <t>Факт год</t>
  </si>
  <si>
    <t>млн рублей</t>
  </si>
  <si>
    <t xml:space="preserve"> в том числе </t>
  </si>
  <si>
    <t xml:space="preserve"> - амортизация ОС, НМА</t>
  </si>
  <si>
    <t xml:space="preserve"> - амортизация обесценения ОС, НМА</t>
  </si>
  <si>
    <t xml:space="preserve"> - амортизация ППА</t>
  </si>
  <si>
    <t xml:space="preserve"> - амортизация обесценения ППА</t>
  </si>
  <si>
    <t xml:space="preserve">  в том числе </t>
  </si>
  <si>
    <t xml:space="preserve"> - прибыль по передаче электроэнергии без учета обесценения ОС, НМА</t>
  </si>
  <si>
    <t xml:space="preserve"> - прибыль по передаче электроэнергии в связи с обесценением ОС, НМА</t>
  </si>
  <si>
    <t>из нее</t>
  </si>
  <si>
    <t xml:space="preserve"> - амортизация ОС, НМА без учета амортизации обесценения </t>
  </si>
  <si>
    <t>справочно</t>
  </si>
  <si>
    <t>Отчетный год 2023</t>
  </si>
  <si>
    <t xml:space="preserve"> - прибыль по передаче электроэнергии в связи с обесценением ОС, НМА (данные БУ)</t>
  </si>
  <si>
    <t>Амортизация основных средств и нематериальных активов по передаче э/э с учетом ФСБУ</t>
  </si>
  <si>
    <t xml:space="preserve">                    Год раскрытия (предоставления) информации: 2024 год</t>
  </si>
  <si>
    <t xml:space="preserve">Утвержденные плановые значения показателей приведены в соответствии с  Приказом от 19.12.2023 №23@  Минэнерго РФ "Об утверждении инвестиционной программы ПАО «Россети Сибирь» 
на 2024 – 2028 годы и изменений, вносимых в инвестиционную программу ПАО «Россети Сибирь», утвержденную приказом Минэнерго России от 24.11.2022 № 27@" </t>
  </si>
  <si>
    <t>Отчетный год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</si>
</sst>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_ ;\-#,##0.00\ "/>
    <numFmt numFmtId="167" formatCode="#,##0.000"/>
    <numFmt numFmtId="168" formatCode="#,##0.000_ ;\-#,##0.000\ "/>
    <numFmt numFmtId="169" formatCode="_-* #,##0_р_._-;\-* #,##0_р_._-;_-* &quot;-&quot;??_р_._-;_-@_-"/>
    <numFmt numFmtId="176" formatCode="#,##0.000000000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sz val="14"/>
      <name val="Times New Roman CYR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 CYR"/>
    </font>
    <font>
      <i/>
      <sz val="10"/>
      <color theme="1"/>
      <name val="Times New Roman CYR"/>
    </font>
    <font>
      <i/>
      <sz val="11"/>
      <color theme="1"/>
      <name val="Times New Roman CYR"/>
    </font>
    <font>
      <sz val="14"/>
      <color theme="1"/>
      <name val="Times New Roman CYR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name val="Times New Roman CYR"/>
    </font>
    <font>
      <b/>
      <sz val="12"/>
      <name val="Times New Roman CYR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color theme="1"/>
      <name val="Times New Roman CYR"/>
    </font>
    <font>
      <b/>
      <sz val="12"/>
      <color theme="1"/>
      <name val="Times New Roman CY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</cellStyleXfs>
  <cellXfs count="279">
    <xf numFmtId="0" fontId="0" fillId="0" borderId="0" xfId="0"/>
    <xf numFmtId="49" fontId="3" fillId="2" borderId="0" xfId="3" applyNumberFormat="1" applyFont="1" applyFill="1" applyAlignment="1">
      <alignment horizontal="center" vertical="center"/>
    </xf>
    <xf numFmtId="0" fontId="2" fillId="2" borderId="0" xfId="3" applyFont="1" applyFill="1" applyAlignment="1">
      <alignment wrapText="1"/>
    </xf>
    <xf numFmtId="0" fontId="3" fillId="2" borderId="0" xfId="3" applyFont="1" applyFill="1" applyAlignment="1">
      <alignment horizontal="center" vertical="center" wrapText="1"/>
    </xf>
    <xf numFmtId="0" fontId="2" fillId="2" borderId="0" xfId="3" applyFont="1" applyFill="1" applyAlignment="1">
      <alignment horizontal="center" vertical="center" wrapText="1"/>
    </xf>
    <xf numFmtId="0" fontId="2" fillId="2" borderId="0" xfId="3" applyFont="1" applyFill="1"/>
    <xf numFmtId="0" fontId="3" fillId="0" borderId="3" xfId="3" applyFont="1" applyFill="1" applyBorder="1" applyAlignment="1">
      <alignment horizontal="center" vertical="center"/>
    </xf>
    <xf numFmtId="0" fontId="3" fillId="0" borderId="10" xfId="3" applyFont="1" applyFill="1" applyBorder="1" applyAlignment="1">
      <alignment horizontal="center" vertical="center"/>
    </xf>
    <xf numFmtId="0" fontId="2" fillId="0" borderId="9" xfId="3" applyFont="1" applyFill="1" applyBorder="1" applyAlignment="1">
      <alignment horizontal="left" vertical="center" wrapText="1" indent="5"/>
    </xf>
    <xf numFmtId="0" fontId="3" fillId="0" borderId="14" xfId="3" applyFont="1" applyFill="1" applyBorder="1" applyAlignment="1">
      <alignment horizontal="center" vertical="center"/>
    </xf>
    <xf numFmtId="0" fontId="2" fillId="0" borderId="0" xfId="3" applyFont="1" applyFill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top"/>
    </xf>
    <xf numFmtId="0" fontId="9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vertical="top"/>
    </xf>
    <xf numFmtId="4" fontId="2" fillId="0" borderId="9" xfId="3" applyNumberFormat="1" applyFont="1" applyFill="1" applyBorder="1" applyAlignment="1">
      <alignment horizontal="center" vertical="center"/>
    </xf>
    <xf numFmtId="4" fontId="2" fillId="0" borderId="13" xfId="3" applyNumberFormat="1" applyFont="1" applyFill="1" applyBorder="1" applyAlignment="1">
      <alignment horizontal="center" vertical="center"/>
    </xf>
    <xf numFmtId="4" fontId="2" fillId="0" borderId="2" xfId="3" applyNumberFormat="1" applyFont="1" applyFill="1" applyBorder="1" applyAlignment="1">
      <alignment horizontal="center" vertical="center"/>
    </xf>
    <xf numFmtId="4" fontId="2" fillId="0" borderId="15" xfId="3" applyNumberFormat="1" applyFont="1" applyFill="1" applyBorder="1" applyAlignment="1">
      <alignment horizontal="center" vertical="center"/>
    </xf>
    <xf numFmtId="4" fontId="2" fillId="0" borderId="2" xfId="3" applyNumberFormat="1" applyFont="1" applyFill="1" applyBorder="1" applyAlignment="1">
      <alignment horizontal="center" vertical="center" wrapText="1"/>
    </xf>
    <xf numFmtId="4" fontId="2" fillId="0" borderId="9" xfId="3" applyNumberFormat="1" applyFont="1" applyFill="1" applyBorder="1" applyAlignment="1">
      <alignment horizontal="center" vertical="center" wrapText="1"/>
    </xf>
    <xf numFmtId="4" fontId="2" fillId="0" borderId="15" xfId="3" applyNumberFormat="1" applyFont="1" applyFill="1" applyBorder="1" applyAlignment="1">
      <alignment horizontal="center" vertical="center" wrapText="1"/>
    </xf>
    <xf numFmtId="4" fontId="2" fillId="0" borderId="23" xfId="3" applyNumberFormat="1" applyFont="1" applyFill="1" applyBorder="1" applyAlignment="1">
      <alignment horizontal="center" vertical="center"/>
    </xf>
    <xf numFmtId="4" fontId="2" fillId="0" borderId="25" xfId="3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4" fontId="10" fillId="0" borderId="19" xfId="3" applyNumberFormat="1" applyFont="1" applyFill="1" applyBorder="1" applyAlignment="1">
      <alignment horizontal="center" vertical="center"/>
    </xf>
    <xf numFmtId="4" fontId="10" fillId="0" borderId="2" xfId="3" applyNumberFormat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center" vertical="center"/>
    </xf>
    <xf numFmtId="0" fontId="10" fillId="0" borderId="3" xfId="3" applyFont="1" applyFill="1" applyBorder="1"/>
    <xf numFmtId="164" fontId="10" fillId="0" borderId="20" xfId="3" applyNumberFormat="1" applyFont="1" applyFill="1" applyBorder="1" applyAlignment="1">
      <alignment horizontal="center" vertical="center"/>
    </xf>
    <xf numFmtId="164" fontId="10" fillId="0" borderId="9" xfId="3" applyNumberFormat="1" applyFont="1" applyFill="1" applyBorder="1" applyAlignment="1">
      <alignment horizontal="center" vertical="center"/>
    </xf>
    <xf numFmtId="164" fontId="10" fillId="0" borderId="9" xfId="1" applyNumberFormat="1" applyFont="1" applyFill="1" applyBorder="1" applyAlignment="1">
      <alignment horizontal="center" vertical="center"/>
    </xf>
    <xf numFmtId="0" fontId="10" fillId="0" borderId="10" xfId="3" applyFont="1" applyFill="1" applyBorder="1"/>
    <xf numFmtId="4" fontId="10" fillId="0" borderId="20" xfId="3" applyNumberFormat="1" applyFont="1" applyFill="1" applyBorder="1" applyAlignment="1">
      <alignment horizontal="center" vertical="center"/>
    </xf>
    <xf numFmtId="4" fontId="10" fillId="0" borderId="9" xfId="3" applyNumberFormat="1" applyFont="1" applyFill="1" applyBorder="1" applyAlignment="1">
      <alignment horizontal="center" vertical="center"/>
    </xf>
    <xf numFmtId="4" fontId="10" fillId="0" borderId="9" xfId="1" applyNumberFormat="1" applyFont="1" applyFill="1" applyBorder="1" applyAlignment="1">
      <alignment horizontal="center" vertical="center"/>
    </xf>
    <xf numFmtId="4" fontId="10" fillId="0" borderId="23" xfId="3" applyNumberFormat="1" applyFont="1" applyFill="1" applyBorder="1" applyAlignment="1">
      <alignment horizontal="center" vertical="center"/>
    </xf>
    <xf numFmtId="4" fontId="10" fillId="0" borderId="13" xfId="3" applyNumberFormat="1" applyFont="1" applyFill="1" applyBorder="1" applyAlignment="1">
      <alignment horizontal="center" vertical="center"/>
    </xf>
    <xf numFmtId="0" fontId="10" fillId="0" borderId="22" xfId="3" applyFont="1" applyFill="1" applyBorder="1"/>
    <xf numFmtId="0" fontId="10" fillId="0" borderId="3" xfId="3" applyFont="1" applyFill="1" applyBorder="1" applyAlignment="1">
      <alignment horizontal="center" vertical="center"/>
    </xf>
    <xf numFmtId="4" fontId="10" fillId="0" borderId="25" xfId="3" applyNumberFormat="1" applyFont="1" applyFill="1" applyBorder="1" applyAlignment="1">
      <alignment horizontal="center" vertical="center"/>
    </xf>
    <xf numFmtId="4" fontId="10" fillId="0" borderId="15" xfId="3" applyNumberFormat="1" applyFont="1" applyFill="1" applyBorder="1" applyAlignment="1">
      <alignment horizontal="center" vertical="center"/>
    </xf>
    <xf numFmtId="0" fontId="10" fillId="0" borderId="14" xfId="3" applyFont="1" applyFill="1" applyBorder="1"/>
    <xf numFmtId="4" fontId="10" fillId="0" borderId="27" xfId="3" applyNumberFormat="1" applyFont="1" applyFill="1" applyBorder="1" applyAlignment="1">
      <alignment horizontal="center" vertical="center"/>
    </xf>
    <xf numFmtId="0" fontId="10" fillId="0" borderId="12" xfId="3" applyFont="1" applyFill="1" applyBorder="1"/>
    <xf numFmtId="49" fontId="9" fillId="2" borderId="0" xfId="3" applyNumberFormat="1" applyFont="1" applyFill="1" applyAlignment="1">
      <alignment horizontal="center" vertical="center"/>
    </xf>
    <xf numFmtId="0" fontId="9" fillId="2" borderId="0" xfId="3" applyFont="1" applyFill="1" applyAlignment="1">
      <alignment wrapText="1"/>
    </xf>
    <xf numFmtId="0" fontId="9" fillId="2" borderId="0" xfId="3" applyFont="1" applyFill="1" applyAlignment="1">
      <alignment horizontal="center" vertical="center" wrapText="1"/>
    </xf>
    <xf numFmtId="0" fontId="10" fillId="0" borderId="0" xfId="3" applyFont="1" applyFill="1" applyAlignment="1">
      <alignment horizontal="center" vertical="center" wrapText="1"/>
    </xf>
    <xf numFmtId="3" fontId="10" fillId="0" borderId="0" xfId="3" applyNumberFormat="1" applyFont="1" applyFill="1" applyAlignment="1">
      <alignment horizontal="center" vertical="center" wrapText="1"/>
    </xf>
    <xf numFmtId="9" fontId="10" fillId="0" borderId="0" xfId="2" applyFont="1" applyFill="1" applyAlignment="1">
      <alignment horizontal="center" vertical="center"/>
    </xf>
    <xf numFmtId="0" fontId="10" fillId="0" borderId="0" xfId="3" applyFont="1" applyFill="1"/>
    <xf numFmtId="0" fontId="10" fillId="2" borderId="0" xfId="3" applyFont="1" applyFill="1"/>
    <xf numFmtId="0" fontId="9" fillId="0" borderId="0" xfId="3" applyFont="1" applyFill="1" applyAlignment="1">
      <alignment horizontal="right"/>
    </xf>
    <xf numFmtId="0" fontId="9" fillId="0" borderId="0" xfId="3" applyFont="1" applyFill="1"/>
    <xf numFmtId="0" fontId="9" fillId="2" borderId="0" xfId="3" applyFont="1" applyFill="1"/>
    <xf numFmtId="0" fontId="10" fillId="0" borderId="0" xfId="3" applyFont="1" applyFill="1" applyAlignment="1">
      <alignment horizontal="center" vertical="center"/>
    </xf>
    <xf numFmtId="3" fontId="10" fillId="0" borderId="0" xfId="3" applyNumberFormat="1" applyFont="1" applyFill="1" applyAlignment="1">
      <alignment horizontal="center" vertical="center"/>
    </xf>
    <xf numFmtId="0" fontId="9" fillId="0" borderId="11" xfId="3" applyFont="1" applyFill="1" applyBorder="1" applyAlignment="1">
      <alignment horizontal="center" vertical="center" wrapText="1"/>
    </xf>
    <xf numFmtId="0" fontId="9" fillId="0" borderId="9" xfId="3" applyFont="1" applyFill="1" applyBorder="1" applyAlignment="1">
      <alignment horizontal="center" vertical="center" wrapText="1"/>
    </xf>
    <xf numFmtId="49" fontId="12" fillId="0" borderId="13" xfId="3" applyNumberFormat="1" applyFont="1" applyFill="1" applyBorder="1" applyAlignment="1">
      <alignment horizontal="center" vertical="center"/>
    </xf>
    <xf numFmtId="0" fontId="12" fillId="0" borderId="13" xfId="3" applyFont="1" applyFill="1" applyBorder="1" applyAlignment="1">
      <alignment horizontal="center" vertical="center" wrapText="1"/>
    </xf>
    <xf numFmtId="0" fontId="12" fillId="2" borderId="14" xfId="3" applyFont="1" applyFill="1" applyBorder="1" applyAlignment="1">
      <alignment horizontal="center" vertical="center" wrapText="1"/>
    </xf>
    <xf numFmtId="0" fontId="13" fillId="0" borderId="15" xfId="3" applyFont="1" applyFill="1" applyBorder="1" applyAlignment="1">
      <alignment horizontal="center" vertical="center" wrapText="1"/>
    </xf>
    <xf numFmtId="0" fontId="10" fillId="2" borderId="0" xfId="3" applyFont="1" applyFill="1" applyAlignment="1">
      <alignment vertical="center"/>
    </xf>
    <xf numFmtId="49" fontId="15" fillId="0" borderId="1" xfId="3" applyNumberFormat="1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vertical="center" wrapText="1"/>
    </xf>
    <xf numFmtId="0" fontId="15" fillId="0" borderId="3" xfId="3" applyFont="1" applyFill="1" applyBorder="1" applyAlignment="1">
      <alignment horizontal="center" vertical="center"/>
    </xf>
    <xf numFmtId="49" fontId="15" fillId="0" borderId="8" xfId="3" applyNumberFormat="1" applyFont="1" applyFill="1" applyBorder="1" applyAlignment="1">
      <alignment horizontal="center" vertical="center"/>
    </xf>
    <xf numFmtId="0" fontId="10" fillId="0" borderId="9" xfId="3" applyFont="1" applyFill="1" applyBorder="1" applyAlignment="1">
      <alignment horizontal="left" vertical="center" indent="1"/>
    </xf>
    <xf numFmtId="0" fontId="15" fillId="0" borderId="10" xfId="3" applyFont="1" applyFill="1" applyBorder="1" applyAlignment="1">
      <alignment horizontal="center" vertical="center"/>
    </xf>
    <xf numFmtId="0" fontId="10" fillId="0" borderId="9" xfId="3" applyFont="1" applyFill="1" applyBorder="1" applyAlignment="1">
      <alignment horizontal="left" vertical="center" wrapText="1" indent="1"/>
    </xf>
    <xf numFmtId="0" fontId="10" fillId="0" borderId="9" xfId="3" applyFont="1" applyFill="1" applyBorder="1" applyAlignment="1">
      <alignment horizontal="left" vertical="center" indent="3"/>
    </xf>
    <xf numFmtId="0" fontId="10" fillId="0" borderId="9" xfId="3" applyFont="1" applyFill="1" applyBorder="1" applyAlignment="1">
      <alignment vertical="center" wrapText="1"/>
    </xf>
    <xf numFmtId="0" fontId="10" fillId="0" borderId="9" xfId="3" applyFont="1" applyFill="1" applyBorder="1" applyAlignment="1">
      <alignment horizontal="left" vertical="center" wrapText="1" indent="3"/>
    </xf>
    <xf numFmtId="0" fontId="10" fillId="0" borderId="9" xfId="3" applyFont="1" applyFill="1" applyBorder="1" applyAlignment="1">
      <alignment horizontal="left" vertical="center" wrapText="1" indent="5"/>
    </xf>
    <xf numFmtId="0" fontId="10" fillId="0" borderId="9" xfId="3" applyFont="1" applyFill="1" applyBorder="1" applyAlignment="1">
      <alignment horizontal="left" vertical="center" wrapText="1" indent="7"/>
    </xf>
    <xf numFmtId="49" fontId="15" fillId="0" borderId="21" xfId="3" applyNumberFormat="1" applyFont="1" applyFill="1" applyBorder="1" applyAlignment="1">
      <alignment horizontal="center" vertical="center"/>
    </xf>
    <xf numFmtId="0" fontId="10" fillId="0" borderId="13" xfId="3" applyFont="1" applyFill="1" applyBorder="1" applyAlignment="1">
      <alignment horizontal="left" vertical="center" indent="3"/>
    </xf>
    <xf numFmtId="0" fontId="15" fillId="0" borderId="22" xfId="3" applyFont="1" applyFill="1" applyBorder="1" applyAlignment="1">
      <alignment horizontal="center" vertical="center"/>
    </xf>
    <xf numFmtId="0" fontId="10" fillId="2" borderId="2" xfId="3" applyFont="1" applyFill="1" applyBorder="1" applyAlignment="1">
      <alignment horizontal="left" vertical="center" wrapText="1" indent="1"/>
    </xf>
    <xf numFmtId="49" fontId="15" fillId="0" borderId="24" xfId="3" applyNumberFormat="1" applyFont="1" applyFill="1" applyBorder="1" applyAlignment="1">
      <alignment horizontal="center" vertical="center"/>
    </xf>
    <xf numFmtId="0" fontId="10" fillId="0" borderId="15" xfId="3" applyFont="1" applyFill="1" applyBorder="1" applyAlignment="1">
      <alignment horizontal="left" vertical="center" indent="3"/>
    </xf>
    <xf numFmtId="0" fontId="15" fillId="0" borderId="14" xfId="3" applyFont="1" applyFill="1" applyBorder="1" applyAlignment="1">
      <alignment horizontal="center" vertical="center"/>
    </xf>
    <xf numFmtId="49" fontId="15" fillId="0" borderId="26" xfId="3" applyNumberFormat="1" applyFont="1" applyFill="1" applyBorder="1" applyAlignment="1">
      <alignment horizontal="center" vertical="center"/>
    </xf>
    <xf numFmtId="0" fontId="10" fillId="0" borderId="27" xfId="3" applyFont="1" applyFill="1" applyBorder="1" applyAlignment="1">
      <alignment vertical="center" wrapText="1"/>
    </xf>
    <xf numFmtId="0" fontId="15" fillId="0" borderId="12" xfId="3" applyFont="1" applyFill="1" applyBorder="1" applyAlignment="1">
      <alignment horizontal="center" vertical="center"/>
    </xf>
    <xf numFmtId="0" fontId="10" fillId="0" borderId="15" xfId="3" applyFont="1" applyFill="1" applyBorder="1" applyAlignment="1">
      <alignment horizontal="left" vertical="center" wrapText="1" indent="1"/>
    </xf>
    <xf numFmtId="0" fontId="10" fillId="0" borderId="13" xfId="3" applyFont="1" applyFill="1" applyBorder="1" applyAlignment="1">
      <alignment vertical="center" wrapText="1"/>
    </xf>
    <xf numFmtId="0" fontId="10" fillId="0" borderId="9" xfId="3" applyFont="1" applyFill="1" applyBorder="1" applyAlignment="1">
      <alignment horizontal="left" vertical="center" indent="5"/>
    </xf>
    <xf numFmtId="0" fontId="10" fillId="0" borderId="15" xfId="3" applyFont="1" applyFill="1" applyBorder="1" applyAlignment="1">
      <alignment horizontal="left" vertical="center" indent="5"/>
    </xf>
    <xf numFmtId="164" fontId="10" fillId="0" borderId="15" xfId="3" applyNumberFormat="1" applyFont="1" applyFill="1" applyBorder="1" applyAlignment="1">
      <alignment horizontal="center" vertical="center"/>
    </xf>
    <xf numFmtId="0" fontId="10" fillId="0" borderId="12" xfId="3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horizontal="center" vertical="center"/>
    </xf>
    <xf numFmtId="0" fontId="10" fillId="0" borderId="15" xfId="3" applyFont="1" applyFill="1" applyBorder="1" applyAlignment="1">
      <alignment vertical="center" wrapText="1"/>
    </xf>
    <xf numFmtId="165" fontId="10" fillId="0" borderId="14" xfId="1" applyNumberFormat="1" applyFont="1" applyFill="1" applyBorder="1" applyAlignment="1">
      <alignment horizontal="center" vertical="center"/>
    </xf>
    <xf numFmtId="0" fontId="10" fillId="0" borderId="9" xfId="3" applyFont="1" applyFill="1" applyBorder="1" applyAlignment="1">
      <alignment horizontal="center" vertical="center" wrapText="1"/>
    </xf>
    <xf numFmtId="49" fontId="12" fillId="0" borderId="24" xfId="3" applyNumberFormat="1" applyFont="1" applyFill="1" applyBorder="1" applyAlignment="1">
      <alignment horizontal="center" vertical="center"/>
    </xf>
    <xf numFmtId="0" fontId="12" fillId="0" borderId="15" xfId="3" applyFont="1" applyFill="1" applyBorder="1" applyAlignment="1">
      <alignment horizontal="center" vertical="center" wrapText="1"/>
    </xf>
    <xf numFmtId="0" fontId="12" fillId="0" borderId="14" xfId="3" applyFont="1" applyFill="1" applyBorder="1" applyAlignment="1">
      <alignment horizontal="center" vertical="center" wrapText="1"/>
    </xf>
    <xf numFmtId="0" fontId="13" fillId="0" borderId="25" xfId="3" applyFont="1" applyFill="1" applyBorder="1" applyAlignment="1">
      <alignment horizontal="center" vertical="center" wrapText="1"/>
    </xf>
    <xf numFmtId="0" fontId="12" fillId="0" borderId="15" xfId="3" applyFont="1" applyFill="1" applyBorder="1" applyAlignment="1">
      <alignment horizontal="center" vertical="center"/>
    </xf>
    <xf numFmtId="0" fontId="17" fillId="0" borderId="14" xfId="3" applyFont="1" applyFill="1" applyBorder="1" applyAlignment="1">
      <alignment horizontal="center" vertical="center"/>
    </xf>
    <xf numFmtId="4" fontId="10" fillId="0" borderId="27" xfId="3" applyNumberFormat="1" applyFont="1" applyFill="1" applyBorder="1" applyAlignment="1">
      <alignment horizontal="center" vertical="center" wrapText="1"/>
    </xf>
    <xf numFmtId="165" fontId="10" fillId="0" borderId="12" xfId="3" applyNumberFormat="1" applyFont="1" applyFill="1" applyBorder="1" applyAlignment="1">
      <alignment horizontal="left" vertical="center" wrapText="1"/>
    </xf>
    <xf numFmtId="0" fontId="10" fillId="0" borderId="9" xfId="3" applyFont="1" applyFill="1" applyBorder="1" applyAlignment="1">
      <alignment vertical="center"/>
    </xf>
    <xf numFmtId="4" fontId="10" fillId="0" borderId="9" xfId="3" applyNumberFormat="1" applyFont="1" applyFill="1" applyBorder="1" applyAlignment="1">
      <alignment horizontal="center" vertical="center" wrapText="1"/>
    </xf>
    <xf numFmtId="165" fontId="10" fillId="0" borderId="10" xfId="3" applyNumberFormat="1" applyFont="1" applyFill="1" applyBorder="1" applyAlignment="1">
      <alignment horizontal="left" vertical="center" wrapText="1"/>
    </xf>
    <xf numFmtId="164" fontId="10" fillId="0" borderId="9" xfId="3" applyNumberFormat="1" applyFont="1" applyFill="1" applyBorder="1" applyAlignment="1">
      <alignment horizontal="center" vertical="center" wrapText="1"/>
    </xf>
    <xf numFmtId="0" fontId="10" fillId="0" borderId="9" xfId="3" applyFont="1" applyFill="1" applyBorder="1" applyAlignment="1">
      <alignment horizontal="left" vertical="center" indent="7"/>
    </xf>
    <xf numFmtId="0" fontId="10" fillId="0" borderId="13" xfId="3" applyFont="1" applyFill="1" applyBorder="1" applyAlignment="1">
      <alignment horizontal="left" vertical="center" wrapText="1" indent="1"/>
    </xf>
    <xf numFmtId="165" fontId="10" fillId="0" borderId="22" xfId="3" applyNumberFormat="1" applyFont="1" applyFill="1" applyBorder="1" applyAlignment="1">
      <alignment horizontal="left" vertical="center" wrapText="1"/>
    </xf>
    <xf numFmtId="0" fontId="15" fillId="0" borderId="3" xfId="3" applyFont="1" applyFill="1" applyBorder="1" applyAlignment="1">
      <alignment horizontal="center" vertical="center" wrapText="1"/>
    </xf>
    <xf numFmtId="0" fontId="15" fillId="0" borderId="10" xfId="3" applyFont="1" applyFill="1" applyBorder="1" applyAlignment="1">
      <alignment horizontal="center" vertical="center" wrapText="1"/>
    </xf>
    <xf numFmtId="0" fontId="10" fillId="0" borderId="15" xfId="3" applyFont="1" applyFill="1" applyBorder="1" applyAlignment="1">
      <alignment horizontal="left" vertical="center" wrapText="1" indent="3"/>
    </xf>
    <xf numFmtId="49" fontId="15" fillId="0" borderId="0" xfId="3" applyNumberFormat="1" applyFont="1" applyFill="1" applyAlignment="1">
      <alignment horizontal="center" vertical="center"/>
    </xf>
    <xf numFmtId="0" fontId="10" fillId="0" borderId="0" xfId="3" applyFont="1" applyFill="1" applyAlignment="1">
      <alignment wrapText="1"/>
    </xf>
    <xf numFmtId="0" fontId="15" fillId="0" borderId="0" xfId="3" applyFont="1" applyFill="1" applyAlignment="1">
      <alignment horizontal="center" vertical="center" wrapText="1"/>
    </xf>
    <xf numFmtId="49" fontId="15" fillId="0" borderId="23" xfId="3" applyNumberFormat="1" applyFont="1" applyFill="1" applyBorder="1" applyAlignment="1">
      <alignment horizontal="left" vertical="center"/>
    </xf>
    <xf numFmtId="49" fontId="15" fillId="2" borderId="0" xfId="3" applyNumberFormat="1" applyFont="1" applyFill="1" applyAlignment="1">
      <alignment horizontal="center" vertical="center"/>
    </xf>
    <xf numFmtId="0" fontId="10" fillId="2" borderId="0" xfId="3" applyFont="1" applyFill="1" applyAlignment="1">
      <alignment wrapText="1"/>
    </xf>
    <xf numFmtId="0" fontId="15" fillId="2" borderId="0" xfId="3" applyFont="1" applyFill="1" applyAlignment="1">
      <alignment horizontal="center" vertical="center" wrapText="1"/>
    </xf>
    <xf numFmtId="166" fontId="10" fillId="0" borderId="9" xfId="3" applyNumberFormat="1" applyFont="1" applyFill="1" applyBorder="1" applyAlignment="1">
      <alignment horizontal="center" vertical="center"/>
    </xf>
    <xf numFmtId="166" fontId="10" fillId="0" borderId="9" xfId="1" applyNumberFormat="1" applyFont="1" applyFill="1" applyBorder="1" applyAlignment="1">
      <alignment horizontal="center" vertical="center"/>
    </xf>
    <xf numFmtId="4" fontId="10" fillId="0" borderId="1" xfId="3" applyNumberFormat="1" applyFont="1" applyFill="1" applyBorder="1" applyAlignment="1">
      <alignment horizontal="center" vertical="center"/>
    </xf>
    <xf numFmtId="4" fontId="10" fillId="0" borderId="2" xfId="3" applyNumberFormat="1" applyFont="1" applyFill="1" applyBorder="1" applyAlignment="1">
      <alignment horizontal="center" vertical="center" wrapText="1"/>
    </xf>
    <xf numFmtId="4" fontId="10" fillId="0" borderId="8" xfId="3" applyNumberFormat="1" applyFont="1" applyFill="1" applyBorder="1" applyAlignment="1">
      <alignment horizontal="center" vertical="center"/>
    </xf>
    <xf numFmtId="164" fontId="2" fillId="0" borderId="9" xfId="3" applyNumberFormat="1" applyFont="1" applyFill="1" applyBorder="1" applyAlignment="1">
      <alignment horizontal="center" vertical="center"/>
    </xf>
    <xf numFmtId="164" fontId="2" fillId="0" borderId="24" xfId="3" applyNumberFormat="1" applyFont="1" applyFill="1" applyBorder="1" applyAlignment="1">
      <alignment horizontal="center" vertical="center"/>
    </xf>
    <xf numFmtId="164" fontId="2" fillId="0" borderId="15" xfId="3" applyNumberFormat="1" applyFont="1" applyFill="1" applyBorder="1" applyAlignment="1">
      <alignment horizontal="center" vertical="center"/>
    </xf>
    <xf numFmtId="167" fontId="10" fillId="0" borderId="9" xfId="3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8" xfId="3" applyNumberFormat="1" applyFont="1" applyFill="1" applyBorder="1" applyAlignment="1">
      <alignment horizontal="center" vertical="center"/>
    </xf>
    <xf numFmtId="49" fontId="18" fillId="2" borderId="0" xfId="3" applyNumberFormat="1" applyFont="1" applyFill="1" applyAlignment="1">
      <alignment horizontal="left" vertical="center"/>
    </xf>
    <xf numFmtId="4" fontId="7" fillId="0" borderId="9" xfId="3" applyNumberFormat="1" applyFont="1" applyFill="1" applyBorder="1" applyAlignment="1">
      <alignment horizontal="center" vertical="center" wrapText="1"/>
    </xf>
    <xf numFmtId="4" fontId="7" fillId="0" borderId="11" xfId="3" applyNumberFormat="1" applyFont="1" applyFill="1" applyBorder="1" applyAlignment="1">
      <alignment horizontal="center" vertical="center" wrapText="1"/>
    </xf>
    <xf numFmtId="168" fontId="2" fillId="2" borderId="0" xfId="3" applyNumberFormat="1" applyFont="1" applyFill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 indent="1"/>
    </xf>
    <xf numFmtId="4" fontId="2" fillId="0" borderId="35" xfId="3" applyNumberFormat="1" applyFont="1" applyFill="1" applyBorder="1" applyAlignment="1">
      <alignment horizontal="center" vertical="center"/>
    </xf>
    <xf numFmtId="4" fontId="2" fillId="0" borderId="30" xfId="3" applyNumberFormat="1" applyFont="1" applyFill="1" applyBorder="1" applyAlignment="1">
      <alignment horizontal="center" vertical="center"/>
    </xf>
    <xf numFmtId="0" fontId="22" fillId="0" borderId="3" xfId="0" applyFont="1" applyFill="1" applyBorder="1"/>
    <xf numFmtId="4" fontId="2" fillId="0" borderId="36" xfId="3" applyNumberFormat="1" applyFont="1" applyFill="1" applyBorder="1" applyAlignment="1">
      <alignment horizontal="center" vertical="center"/>
    </xf>
    <xf numFmtId="0" fontId="22" fillId="0" borderId="10" xfId="0" applyFont="1" applyFill="1" applyBorder="1"/>
    <xf numFmtId="4" fontId="2" fillId="0" borderId="37" xfId="3" applyNumberFormat="1" applyFont="1" applyFill="1" applyBorder="1" applyAlignment="1">
      <alignment horizontal="center" vertical="center"/>
    </xf>
    <xf numFmtId="0" fontId="22" fillId="0" borderId="14" xfId="0" applyFont="1" applyFill="1" applyBorder="1"/>
    <xf numFmtId="49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 indent="1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center" wrapText="1" indent="1"/>
    </xf>
    <xf numFmtId="0" fontId="2" fillId="0" borderId="2" xfId="3" applyFont="1" applyFill="1" applyBorder="1" applyAlignment="1">
      <alignment horizontal="left" vertical="center" wrapText="1" indent="5"/>
    </xf>
    <xf numFmtId="0" fontId="2" fillId="0" borderId="15" xfId="3" applyFont="1" applyFill="1" applyBorder="1" applyAlignment="1">
      <alignment horizontal="left" vertical="center" wrapText="1" indent="5"/>
    </xf>
    <xf numFmtId="169" fontId="2" fillId="0" borderId="3" xfId="3" applyNumberFormat="1" applyFont="1" applyFill="1" applyBorder="1" applyAlignment="1">
      <alignment horizontal="left" vertical="center" wrapText="1"/>
    </xf>
    <xf numFmtId="169" fontId="2" fillId="0" borderId="10" xfId="3" applyNumberFormat="1" applyFont="1" applyFill="1" applyBorder="1" applyAlignment="1">
      <alignment horizontal="left" vertical="center" wrapText="1"/>
    </xf>
    <xf numFmtId="169" fontId="2" fillId="0" borderId="14" xfId="3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horizontal="left" vertical="center" wrapText="1" indent="5"/>
    </xf>
    <xf numFmtId="0" fontId="3" fillId="0" borderId="0" xfId="3" applyFont="1" applyFill="1" applyBorder="1" applyAlignment="1">
      <alignment horizontal="center" vertical="center"/>
    </xf>
    <xf numFmtId="0" fontId="21" fillId="0" borderId="0" xfId="0" applyNumberFormat="1" applyFont="1" applyFill="1" applyBorder="1" applyAlignment="1">
      <alignment vertical="center" wrapText="1"/>
    </xf>
    <xf numFmtId="165" fontId="2" fillId="0" borderId="0" xfId="3" applyNumberFormat="1" applyFont="1" applyFill="1" applyBorder="1" applyAlignment="1">
      <alignment horizontal="left" vertical="center" wrapText="1"/>
    </xf>
    <xf numFmtId="169" fontId="2" fillId="0" borderId="0" xfId="3" applyNumberFormat="1" applyFont="1" applyFill="1" applyBorder="1" applyAlignment="1">
      <alignment horizontal="left" vertical="center" wrapText="1"/>
    </xf>
    <xf numFmtId="4" fontId="2" fillId="0" borderId="33" xfId="3" applyNumberFormat="1" applyFont="1" applyFill="1" applyBorder="1" applyAlignment="1">
      <alignment horizontal="center" vertical="center"/>
    </xf>
    <xf numFmtId="0" fontId="3" fillId="0" borderId="6" xfId="3" applyFont="1" applyFill="1" applyBorder="1" applyAlignment="1">
      <alignment horizontal="center" vertical="center"/>
    </xf>
    <xf numFmtId="0" fontId="3" fillId="0" borderId="32" xfId="3" applyFont="1" applyFill="1" applyBorder="1" applyAlignment="1">
      <alignment horizontal="center" vertical="center"/>
    </xf>
    <xf numFmtId="0" fontId="3" fillId="0" borderId="39" xfId="3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 indent="1"/>
    </xf>
    <xf numFmtId="168" fontId="3" fillId="0" borderId="0" xfId="3" applyNumberFormat="1" applyFont="1" applyFill="1" applyBorder="1" applyAlignment="1">
      <alignment horizontal="center" vertical="center"/>
    </xf>
    <xf numFmtId="0" fontId="22" fillId="0" borderId="0" xfId="0" applyFont="1" applyFill="1" applyBorder="1"/>
    <xf numFmtId="49" fontId="15" fillId="2" borderId="0" xfId="3" applyNumberFormat="1" applyFont="1" applyFill="1" applyAlignment="1">
      <alignment horizontal="left" vertical="top"/>
    </xf>
    <xf numFmtId="4" fontId="2" fillId="0" borderId="31" xfId="3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/>
    </xf>
    <xf numFmtId="4" fontId="2" fillId="0" borderId="24" xfId="3" applyNumberFormat="1" applyFont="1" applyFill="1" applyBorder="1" applyAlignment="1">
      <alignment horizontal="center" vertical="center"/>
    </xf>
    <xf numFmtId="4" fontId="9" fillId="0" borderId="9" xfId="3" applyNumberFormat="1" applyFont="1" applyFill="1" applyBorder="1" applyAlignment="1">
      <alignment horizontal="center" vertical="center" wrapText="1"/>
    </xf>
    <xf numFmtId="4" fontId="9" fillId="0" borderId="11" xfId="3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 indent="1"/>
    </xf>
    <xf numFmtId="4" fontId="10" fillId="0" borderId="31" xfId="3" applyNumberFormat="1" applyFont="1" applyFill="1" applyBorder="1" applyAlignment="1">
      <alignment horizontal="center" vertical="center"/>
    </xf>
    <xf numFmtId="4" fontId="10" fillId="0" borderId="30" xfId="3" applyNumberFormat="1" applyFont="1" applyFill="1" applyBorder="1" applyAlignment="1">
      <alignment horizontal="center" vertical="center"/>
    </xf>
    <xf numFmtId="0" fontId="1" fillId="0" borderId="3" xfId="0" applyFont="1" applyFill="1" applyBorder="1"/>
    <xf numFmtId="49" fontId="15" fillId="0" borderId="8" xfId="0" applyNumberFormat="1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left" vertical="center" wrapText="1" indent="1"/>
    </xf>
    <xf numFmtId="4" fontId="10" fillId="0" borderId="21" xfId="3" applyNumberFormat="1" applyFont="1" applyFill="1" applyBorder="1" applyAlignment="1">
      <alignment horizontal="center" vertical="center"/>
    </xf>
    <xf numFmtId="0" fontId="1" fillId="0" borderId="10" xfId="0" applyFont="1" applyFill="1" applyBorder="1"/>
    <xf numFmtId="49" fontId="15" fillId="0" borderId="24" xfId="0" applyNumberFormat="1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left" vertical="center" wrapText="1" indent="1"/>
    </xf>
    <xf numFmtId="4" fontId="10" fillId="0" borderId="24" xfId="3" applyNumberFormat="1" applyFont="1" applyFill="1" applyBorder="1" applyAlignment="1">
      <alignment horizontal="center" vertical="center"/>
    </xf>
    <xf numFmtId="4" fontId="10" fillId="0" borderId="15" xfId="3" applyNumberFormat="1" applyFont="1" applyFill="1" applyBorder="1" applyAlignment="1">
      <alignment horizontal="center" vertical="center" wrapText="1"/>
    </xf>
    <xf numFmtId="0" fontId="1" fillId="0" borderId="14" xfId="0" applyFont="1" applyFill="1" applyBorder="1"/>
    <xf numFmtId="49" fontId="15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 wrapText="1" indent="1"/>
    </xf>
    <xf numFmtId="0" fontId="15" fillId="0" borderId="0" xfId="3" applyFont="1" applyFill="1" applyBorder="1" applyAlignment="1">
      <alignment horizontal="center" vertical="center"/>
    </xf>
    <xf numFmtId="168" fontId="15" fillId="0" borderId="0" xfId="3" applyNumberFormat="1" applyFont="1" applyFill="1" applyBorder="1" applyAlignment="1">
      <alignment horizontal="center" vertical="center"/>
    </xf>
    <xf numFmtId="0" fontId="1" fillId="0" borderId="0" xfId="0" applyFont="1" applyFill="1" applyBorder="1"/>
    <xf numFmtId="0" fontId="10" fillId="0" borderId="2" xfId="3" applyFont="1" applyFill="1" applyBorder="1" applyAlignment="1">
      <alignment horizontal="left" vertical="center" wrapText="1" indent="5"/>
    </xf>
    <xf numFmtId="4" fontId="10" fillId="0" borderId="35" xfId="3" applyNumberFormat="1" applyFont="1" applyFill="1" applyBorder="1" applyAlignment="1">
      <alignment horizontal="center" vertical="center"/>
    </xf>
    <xf numFmtId="169" fontId="10" fillId="0" borderId="3" xfId="3" applyNumberFormat="1" applyFont="1" applyFill="1" applyBorder="1" applyAlignment="1">
      <alignment horizontal="left" vertical="center" wrapText="1"/>
    </xf>
    <xf numFmtId="4" fontId="10" fillId="0" borderId="36" xfId="3" applyNumberFormat="1" applyFont="1" applyFill="1" applyBorder="1" applyAlignment="1">
      <alignment horizontal="center" vertical="center"/>
    </xf>
    <xf numFmtId="169" fontId="10" fillId="0" borderId="10" xfId="3" applyNumberFormat="1" applyFont="1" applyFill="1" applyBorder="1" applyAlignment="1">
      <alignment horizontal="left" vertical="center" wrapText="1"/>
    </xf>
    <xf numFmtId="0" fontId="10" fillId="0" borderId="15" xfId="3" applyFont="1" applyFill="1" applyBorder="1" applyAlignment="1">
      <alignment horizontal="left" vertical="center" wrapText="1" indent="5"/>
    </xf>
    <xf numFmtId="4" fontId="10" fillId="0" borderId="37" xfId="3" applyNumberFormat="1" applyFont="1" applyFill="1" applyBorder="1" applyAlignment="1">
      <alignment horizontal="center" vertical="center"/>
    </xf>
    <xf numFmtId="169" fontId="10" fillId="0" borderId="14" xfId="3" applyNumberFormat="1" applyFont="1" applyFill="1" applyBorder="1" applyAlignment="1">
      <alignment horizontal="left" vertical="center" wrapText="1"/>
    </xf>
    <xf numFmtId="0" fontId="10" fillId="0" borderId="0" xfId="3" applyFont="1" applyFill="1" applyBorder="1" applyAlignment="1">
      <alignment horizontal="left" vertical="center" wrapText="1" indent="5"/>
    </xf>
    <xf numFmtId="0" fontId="4" fillId="0" borderId="0" xfId="0" applyNumberFormat="1" applyFont="1" applyFill="1" applyBorder="1" applyAlignment="1">
      <alignment vertical="center" wrapText="1"/>
    </xf>
    <xf numFmtId="165" fontId="10" fillId="0" borderId="0" xfId="3" applyNumberFormat="1" applyFont="1" applyFill="1" applyBorder="1" applyAlignment="1">
      <alignment horizontal="left" vertical="center" wrapText="1"/>
    </xf>
    <xf numFmtId="169" fontId="10" fillId="0" borderId="0" xfId="3" applyNumberFormat="1" applyFont="1" applyFill="1" applyBorder="1" applyAlignment="1">
      <alignment horizontal="left" vertical="center" wrapText="1"/>
    </xf>
    <xf numFmtId="4" fontId="10" fillId="0" borderId="33" xfId="3" applyNumberFormat="1" applyFont="1" applyFill="1" applyBorder="1" applyAlignment="1">
      <alignment horizontal="center" vertical="center"/>
    </xf>
    <xf numFmtId="0" fontId="10" fillId="2" borderId="0" xfId="3" applyFont="1" applyFill="1" applyAlignment="1">
      <alignment horizontal="center" vertical="center" wrapText="1"/>
    </xf>
    <xf numFmtId="0" fontId="15" fillId="0" borderId="6" xfId="3" applyFont="1" applyFill="1" applyBorder="1" applyAlignment="1">
      <alignment horizontal="center" vertical="center"/>
    </xf>
    <xf numFmtId="0" fontId="15" fillId="0" borderId="32" xfId="3" applyFont="1" applyFill="1" applyBorder="1" applyAlignment="1">
      <alignment horizontal="center" vertical="center"/>
    </xf>
    <xf numFmtId="0" fontId="15" fillId="0" borderId="39" xfId="3" applyFont="1" applyFill="1" applyBorder="1" applyAlignment="1">
      <alignment horizontal="center" vertical="center"/>
    </xf>
    <xf numFmtId="0" fontId="0" fillId="0" borderId="10" xfId="0" applyFont="1" applyFill="1" applyBorder="1"/>
    <xf numFmtId="0" fontId="0" fillId="0" borderId="14" xfId="0" applyFont="1" applyFill="1" applyBorder="1"/>
    <xf numFmtId="0" fontId="0" fillId="0" borderId="0" xfId="0" applyFont="1" applyFill="1" applyBorder="1"/>
    <xf numFmtId="0" fontId="0" fillId="0" borderId="3" xfId="0" applyFont="1" applyFill="1" applyBorder="1"/>
    <xf numFmtId="49" fontId="8" fillId="0" borderId="38" xfId="3" applyNumberFormat="1" applyFont="1" applyFill="1" applyBorder="1" applyAlignment="1">
      <alignment horizontal="center" vertical="center"/>
    </xf>
    <xf numFmtId="49" fontId="8" fillId="0" borderId="33" xfId="3" applyNumberFormat="1" applyFont="1" applyFill="1" applyBorder="1" applyAlignment="1">
      <alignment horizontal="center" vertical="center"/>
    </xf>
    <xf numFmtId="49" fontId="8" fillId="0" borderId="34" xfId="3" applyNumberFormat="1" applyFont="1" applyFill="1" applyBorder="1" applyAlignment="1">
      <alignment horizontal="center" vertical="center"/>
    </xf>
    <xf numFmtId="0" fontId="16" fillId="0" borderId="40" xfId="3" applyFont="1" applyFill="1" applyBorder="1" applyAlignment="1">
      <alignment horizontal="center" vertical="center" wrapText="1"/>
    </xf>
    <xf numFmtId="49" fontId="19" fillId="0" borderId="1" xfId="3" applyNumberFormat="1" applyFont="1" applyFill="1" applyBorder="1" applyAlignment="1">
      <alignment horizontal="center" vertical="center" wrapText="1"/>
    </xf>
    <xf numFmtId="49" fontId="19" fillId="0" borderId="8" xfId="3" applyNumberFormat="1" applyFont="1" applyFill="1" applyBorder="1" applyAlignment="1">
      <alignment horizontal="center" vertical="center" wrapText="1"/>
    </xf>
    <xf numFmtId="0" fontId="20" fillId="0" borderId="2" xfId="3" applyFont="1" applyFill="1" applyBorder="1" applyAlignment="1">
      <alignment horizontal="center" vertical="center" wrapText="1"/>
    </xf>
    <xf numFmtId="0" fontId="20" fillId="0" borderId="9" xfId="3" applyFont="1" applyFill="1" applyBorder="1" applyAlignment="1">
      <alignment horizontal="center" vertical="center" wrapText="1"/>
    </xf>
    <xf numFmtId="0" fontId="20" fillId="0" borderId="3" xfId="3" applyFont="1" applyFill="1" applyBorder="1" applyAlignment="1">
      <alignment horizontal="center" vertical="center" wrapText="1"/>
    </xf>
    <xf numFmtId="0" fontId="20" fillId="0" borderId="10" xfId="3" applyFont="1" applyFill="1" applyBorder="1" applyAlignment="1">
      <alignment horizontal="center" vertical="center" wrapText="1"/>
    </xf>
    <xf numFmtId="4" fontId="6" fillId="0" borderId="4" xfId="3" applyNumberFormat="1" applyFont="1" applyFill="1" applyBorder="1" applyAlignment="1">
      <alignment horizontal="center" vertical="center" wrapText="1"/>
    </xf>
    <xf numFmtId="4" fontId="6" fillId="0" borderId="5" xfId="3" applyNumberFormat="1" applyFont="1" applyFill="1" applyBorder="1" applyAlignment="1">
      <alignment horizontal="center" vertical="center" wrapText="1"/>
    </xf>
    <xf numFmtId="4" fontId="6" fillId="0" borderId="6" xfId="3" applyNumberFormat="1" applyFont="1" applyFill="1" applyBorder="1" applyAlignment="1">
      <alignment horizontal="center" vertical="center" wrapText="1"/>
    </xf>
    <xf numFmtId="49" fontId="15" fillId="0" borderId="0" xfId="3" applyNumberFormat="1" applyFont="1" applyFill="1" applyAlignment="1">
      <alignment horizontal="left" vertical="center" wrapText="1"/>
    </xf>
    <xf numFmtId="4" fontId="7" fillId="0" borderId="7" xfId="3" applyNumberFormat="1" applyFont="1" applyFill="1" applyBorder="1" applyAlignment="1">
      <alignment horizontal="center" vertical="center" wrapText="1"/>
    </xf>
    <xf numFmtId="4" fontId="7" fillId="0" borderId="12" xfId="3" applyNumberFormat="1" applyFont="1" applyFill="1" applyBorder="1" applyAlignment="1">
      <alignment horizontal="center" vertical="center" wrapText="1"/>
    </xf>
    <xf numFmtId="0" fontId="15" fillId="0" borderId="0" xfId="3" applyNumberFormat="1" applyFont="1" applyFill="1" applyAlignment="1">
      <alignment horizontal="left" vertical="top" wrapText="1"/>
    </xf>
    <xf numFmtId="49" fontId="14" fillId="0" borderId="16" xfId="3" applyNumberFormat="1" applyFont="1" applyFill="1" applyBorder="1" applyAlignment="1">
      <alignment horizontal="center" vertical="center"/>
    </xf>
    <xf numFmtId="49" fontId="14" fillId="0" borderId="17" xfId="3" applyNumberFormat="1" applyFont="1" applyFill="1" applyBorder="1" applyAlignment="1">
      <alignment horizontal="center" vertical="center"/>
    </xf>
    <xf numFmtId="49" fontId="14" fillId="0" borderId="18" xfId="3" applyNumberFormat="1" applyFont="1" applyFill="1" applyBorder="1" applyAlignment="1">
      <alignment horizontal="center" vertical="center"/>
    </xf>
    <xf numFmtId="0" fontId="16" fillId="0" borderId="28" xfId="3" applyFont="1" applyFill="1" applyBorder="1" applyAlignment="1">
      <alignment horizontal="center" vertical="center" wrapText="1"/>
    </xf>
    <xf numFmtId="0" fontId="16" fillId="0" borderId="0" xfId="3" applyFont="1" applyFill="1" applyBorder="1" applyAlignment="1">
      <alignment horizontal="center" vertical="center" wrapText="1"/>
    </xf>
    <xf numFmtId="0" fontId="16" fillId="0" borderId="29" xfId="3" applyFont="1" applyFill="1" applyBorder="1" applyAlignment="1">
      <alignment horizontal="center" vertical="center" wrapText="1"/>
    </xf>
    <xf numFmtId="49" fontId="11" fillId="0" borderId="1" xfId="3" applyNumberFormat="1" applyFont="1" applyFill="1" applyBorder="1" applyAlignment="1">
      <alignment horizontal="center" vertical="center" wrapText="1"/>
    </xf>
    <xf numFmtId="49" fontId="11" fillId="0" borderId="8" xfId="3" applyNumberFormat="1" applyFont="1" applyFill="1" applyBorder="1" applyAlignment="1">
      <alignment horizontal="center" vertical="center" wrapText="1"/>
    </xf>
    <xf numFmtId="0" fontId="11" fillId="0" borderId="2" xfId="3" applyFont="1" applyFill="1" applyBorder="1" applyAlignment="1">
      <alignment horizontal="center" vertical="center" wrapText="1"/>
    </xf>
    <xf numFmtId="0" fontId="11" fillId="0" borderId="9" xfId="3" applyFont="1" applyFill="1" applyBorder="1" applyAlignment="1">
      <alignment horizontal="center" vertical="center" wrapText="1"/>
    </xf>
    <xf numFmtId="0" fontId="11" fillId="0" borderId="3" xfId="3" applyFont="1" applyFill="1" applyBorder="1" applyAlignment="1">
      <alignment horizontal="center" vertical="center" wrapText="1"/>
    </xf>
    <xf numFmtId="0" fontId="11" fillId="0" borderId="10" xfId="3" applyFont="1" applyFill="1" applyBorder="1" applyAlignment="1">
      <alignment horizontal="center" vertical="center" wrapText="1"/>
    </xf>
    <xf numFmtId="0" fontId="11" fillId="0" borderId="4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 wrapText="1"/>
    </xf>
    <xf numFmtId="0" fontId="11" fillId="0" borderId="6" xfId="3" applyFont="1" applyFill="1" applyBorder="1" applyAlignment="1">
      <alignment horizontal="center" vertical="center" wrapText="1"/>
    </xf>
    <xf numFmtId="0" fontId="9" fillId="2" borderId="0" xfId="3" applyFont="1" applyFill="1" applyAlignment="1">
      <alignment horizontal="left" vertical="center" wrapText="1"/>
    </xf>
    <xf numFmtId="0" fontId="9" fillId="2" borderId="0" xfId="3" applyFont="1" applyFill="1" applyBorder="1" applyAlignment="1">
      <alignment horizontal="left" vertical="center" wrapText="1"/>
    </xf>
    <xf numFmtId="0" fontId="9" fillId="2" borderId="0" xfId="5" applyFont="1" applyFill="1" applyAlignment="1">
      <alignment horizontal="center" vertical="center"/>
    </xf>
    <xf numFmtId="0" fontId="9" fillId="2" borderId="0" xfId="3" applyFont="1" applyFill="1" applyAlignment="1">
      <alignment horizontal="left" vertical="center" wrapText="1" indent="20"/>
    </xf>
    <xf numFmtId="49" fontId="11" fillId="0" borderId="31" xfId="3" applyNumberFormat="1" applyFont="1" applyFill="1" applyBorder="1" applyAlignment="1">
      <alignment horizontal="center" vertical="center" wrapText="1"/>
    </xf>
    <xf numFmtId="49" fontId="11" fillId="0" borderId="26" xfId="3" applyNumberFormat="1" applyFont="1" applyFill="1" applyBorder="1" applyAlignment="1">
      <alignment horizontal="center" vertical="center" wrapText="1"/>
    </xf>
    <xf numFmtId="0" fontId="11" fillId="0" borderId="30" xfId="3" applyFont="1" applyFill="1" applyBorder="1" applyAlignment="1">
      <alignment horizontal="center" vertical="center" wrapText="1"/>
    </xf>
    <xf numFmtId="0" fontId="11" fillId="0" borderId="27" xfId="3" applyFont="1" applyFill="1" applyBorder="1" applyAlignment="1">
      <alignment horizontal="center" vertical="center" wrapText="1"/>
    </xf>
    <xf numFmtId="0" fontId="11" fillId="0" borderId="7" xfId="3" applyFont="1" applyFill="1" applyBorder="1" applyAlignment="1">
      <alignment horizontal="center" vertical="center" wrapText="1"/>
    </xf>
    <xf numFmtId="0" fontId="11" fillId="0" borderId="12" xfId="3" applyFont="1" applyFill="1" applyBorder="1" applyAlignment="1">
      <alignment horizontal="center" vertical="center" wrapText="1"/>
    </xf>
    <xf numFmtId="0" fontId="9" fillId="0" borderId="7" xfId="3" applyFont="1" applyFill="1" applyBorder="1" applyAlignment="1">
      <alignment horizontal="center" vertical="center" wrapText="1"/>
    </xf>
    <xf numFmtId="0" fontId="9" fillId="0" borderId="12" xfId="3" applyFont="1" applyFill="1" applyBorder="1" applyAlignment="1">
      <alignment horizontal="center" vertical="center" wrapText="1"/>
    </xf>
    <xf numFmtId="0" fontId="9" fillId="2" borderId="0" xfId="5" applyFont="1" applyFill="1" applyAlignment="1">
      <alignment horizontal="center" vertical="center" wrapText="1"/>
    </xf>
    <xf numFmtId="0" fontId="10" fillId="0" borderId="4" xfId="3" applyFont="1" applyFill="1" applyBorder="1" applyAlignment="1">
      <alignment horizontal="left" vertical="center" wrapText="1"/>
    </xf>
    <xf numFmtId="0" fontId="10" fillId="0" borderId="5" xfId="3" applyFont="1" applyFill="1" applyBorder="1" applyAlignment="1">
      <alignment horizontal="left" vertical="center" wrapText="1"/>
    </xf>
    <xf numFmtId="49" fontId="15" fillId="0" borderId="0" xfId="3" applyNumberFormat="1" applyFont="1" applyFill="1" applyAlignment="1">
      <alignment horizontal="left" vertical="center"/>
    </xf>
    <xf numFmtId="0" fontId="5" fillId="0" borderId="40" xfId="3" applyFont="1" applyFill="1" applyBorder="1" applyAlignment="1">
      <alignment horizontal="center" vertical="center" wrapText="1"/>
    </xf>
    <xf numFmtId="4" fontId="9" fillId="0" borderId="7" xfId="3" applyNumberFormat="1" applyFont="1" applyFill="1" applyBorder="1" applyAlignment="1">
      <alignment horizontal="center" vertical="center" wrapText="1"/>
    </xf>
    <xf numFmtId="4" fontId="9" fillId="0" borderId="12" xfId="3" applyNumberFormat="1" applyFont="1" applyFill="1" applyBorder="1" applyAlignment="1">
      <alignment horizontal="center" vertical="center" wrapText="1"/>
    </xf>
    <xf numFmtId="49" fontId="14" fillId="0" borderId="38" xfId="3" applyNumberFormat="1" applyFont="1" applyFill="1" applyBorder="1" applyAlignment="1">
      <alignment horizontal="center" vertical="center"/>
    </xf>
    <xf numFmtId="49" fontId="14" fillId="0" borderId="33" xfId="3" applyNumberFormat="1" applyFont="1" applyFill="1" applyBorder="1" applyAlignment="1">
      <alignment horizontal="center" vertical="center"/>
    </xf>
    <xf numFmtId="49" fontId="14" fillId="0" borderId="34" xfId="3" applyNumberFormat="1" applyFont="1" applyFill="1" applyBorder="1" applyAlignment="1">
      <alignment horizontal="center" vertical="center"/>
    </xf>
    <xf numFmtId="49" fontId="23" fillId="0" borderId="1" xfId="3" applyNumberFormat="1" applyFont="1" applyFill="1" applyBorder="1" applyAlignment="1">
      <alignment horizontal="center" vertical="center" wrapText="1"/>
    </xf>
    <xf numFmtId="49" fontId="23" fillId="0" borderId="8" xfId="3" applyNumberFormat="1" applyFont="1" applyFill="1" applyBorder="1" applyAlignment="1">
      <alignment horizontal="center" vertical="center" wrapText="1"/>
    </xf>
    <xf numFmtId="0" fontId="24" fillId="0" borderId="2" xfId="3" applyFont="1" applyFill="1" applyBorder="1" applyAlignment="1">
      <alignment horizontal="center" vertical="center" wrapText="1"/>
    </xf>
    <xf numFmtId="0" fontId="24" fillId="0" borderId="9" xfId="3" applyFont="1" applyFill="1" applyBorder="1" applyAlignment="1">
      <alignment horizontal="center" vertical="center" wrapText="1"/>
    </xf>
    <xf numFmtId="0" fontId="24" fillId="0" borderId="3" xfId="3" applyFont="1" applyFill="1" applyBorder="1" applyAlignment="1">
      <alignment horizontal="center" vertical="center" wrapText="1"/>
    </xf>
    <xf numFmtId="0" fontId="24" fillId="0" borderId="10" xfId="3" applyFont="1" applyFill="1" applyBorder="1" applyAlignment="1">
      <alignment horizontal="center" vertical="center" wrapText="1"/>
    </xf>
    <xf numFmtId="4" fontId="11" fillId="0" borderId="4" xfId="3" applyNumberFormat="1" applyFont="1" applyFill="1" applyBorder="1" applyAlignment="1">
      <alignment horizontal="center" vertical="center" wrapText="1"/>
    </xf>
    <xf numFmtId="4" fontId="11" fillId="0" borderId="5" xfId="3" applyNumberFormat="1" applyFont="1" applyFill="1" applyBorder="1" applyAlignment="1">
      <alignment horizontal="center" vertical="center" wrapText="1"/>
    </xf>
    <xf numFmtId="4" fontId="11" fillId="0" borderId="6" xfId="3" applyNumberFormat="1" applyFont="1" applyFill="1" applyBorder="1" applyAlignment="1">
      <alignment horizontal="center" vertical="center" wrapText="1"/>
    </xf>
    <xf numFmtId="4" fontId="10" fillId="2" borderId="0" xfId="3" applyNumberFormat="1" applyFont="1" applyFill="1"/>
    <xf numFmtId="176" fontId="10" fillId="2" borderId="0" xfId="3" applyNumberFormat="1" applyFont="1" applyFill="1"/>
  </cellXfs>
  <cellStyles count="6">
    <cellStyle name="Обычный" xfId="0" builtinId="0"/>
    <cellStyle name="Обычный 11" xfId="5"/>
    <cellStyle name="Обычный 3 2" xfId="3"/>
    <cellStyle name="Обычный 8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colors>
    <mruColors>
      <color rgb="FFD5FFF7"/>
      <color rgb="FFFFCCCC"/>
      <color rgb="FFFFFFCC"/>
      <color rgb="FFA4FFFF"/>
      <color rgb="FF00FFFF"/>
      <color rgb="FF69FFE2"/>
      <color rgb="FFB3FFEA"/>
      <color rgb="FF33CCFF"/>
      <color rgb="FFFFB9B9"/>
      <color rgb="FFFFAB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J491"/>
  <sheetViews>
    <sheetView tabSelected="1" view="pageBreakPreview" zoomScale="55" zoomScaleNormal="70" zoomScaleSheetLayoutView="55" workbookViewId="0">
      <pane xSplit="7" ySplit="22" topLeftCell="H357" activePane="bottomRight" state="frozen"/>
      <selection activeCell="V1" sqref="V1:W1048576"/>
      <selection pane="topRight" activeCell="V1" sqref="V1:W1048576"/>
      <selection pane="bottomLeft" activeCell="V1" sqref="V1:W1048576"/>
      <selection pane="bottomRight" activeCell="F360" sqref="F360"/>
    </sheetView>
  </sheetViews>
  <sheetFormatPr defaultRowHeight="15.75" x14ac:dyDescent="0.25"/>
  <cols>
    <col min="1" max="1" width="11.140625" style="119" customWidth="1"/>
    <col min="2" max="2" width="92.28515625" style="120" customWidth="1"/>
    <col min="3" max="3" width="11.7109375" style="121" customWidth="1"/>
    <col min="4" max="5" width="32.85546875" style="48" customWidth="1"/>
    <col min="6" max="6" width="14.28515625" style="48" customWidth="1"/>
    <col min="7" max="7" width="15.140625" style="51" customWidth="1"/>
    <col min="8" max="8" width="19.140625" style="51" customWidth="1"/>
    <col min="9" max="9" width="28.5703125" style="52" customWidth="1"/>
    <col min="10" max="10" width="27.85546875" style="52" customWidth="1"/>
    <col min="11" max="16384" width="9.140625" style="52"/>
  </cols>
  <sheetData>
    <row r="1" spans="1:8" x14ac:dyDescent="0.25">
      <c r="A1" s="45"/>
      <c r="B1" s="46"/>
      <c r="C1" s="47"/>
      <c r="E1" s="24" t="s">
        <v>0</v>
      </c>
      <c r="F1" s="49"/>
      <c r="G1" s="50"/>
    </row>
    <row r="2" spans="1:8" x14ac:dyDescent="0.25">
      <c r="A2" s="45"/>
      <c r="B2" s="46"/>
      <c r="C2" s="47"/>
      <c r="E2" s="24" t="s">
        <v>1</v>
      </c>
      <c r="F2" s="49"/>
      <c r="G2" s="50"/>
    </row>
    <row r="3" spans="1:8" x14ac:dyDescent="0.25">
      <c r="A3" s="45"/>
      <c r="B3" s="46"/>
      <c r="C3" s="47"/>
      <c r="E3" s="53" t="s">
        <v>2</v>
      </c>
      <c r="F3" s="49"/>
      <c r="G3" s="50"/>
    </row>
    <row r="4" spans="1:8" x14ac:dyDescent="0.25">
      <c r="A4" s="45"/>
      <c r="B4" s="46"/>
      <c r="C4" s="47"/>
      <c r="F4" s="49"/>
      <c r="G4" s="50"/>
      <c r="H4" s="24"/>
    </row>
    <row r="5" spans="1:8" x14ac:dyDescent="0.25">
      <c r="A5" s="45"/>
      <c r="B5" s="46"/>
      <c r="C5" s="47"/>
      <c r="F5" s="49"/>
      <c r="G5" s="50"/>
      <c r="H5" s="24"/>
    </row>
    <row r="6" spans="1:8" ht="15.75" customHeight="1" x14ac:dyDescent="0.25">
      <c r="A6" s="246" t="s">
        <v>3</v>
      </c>
      <c r="B6" s="246"/>
      <c r="C6" s="246"/>
      <c r="D6" s="246"/>
      <c r="E6" s="246"/>
      <c r="F6" s="246"/>
      <c r="G6" s="246"/>
      <c r="H6" s="246"/>
    </row>
    <row r="7" spans="1:8" ht="41.25" customHeight="1" x14ac:dyDescent="0.25">
      <c r="A7" s="247"/>
      <c r="B7" s="247"/>
      <c r="C7" s="247"/>
      <c r="D7" s="247"/>
      <c r="E7" s="247"/>
      <c r="F7" s="247"/>
      <c r="G7" s="247"/>
      <c r="H7" s="247"/>
    </row>
    <row r="8" spans="1:8" x14ac:dyDescent="0.25">
      <c r="A8" s="45"/>
      <c r="B8" s="46"/>
      <c r="C8" s="47"/>
      <c r="F8" s="49"/>
      <c r="G8" s="50"/>
      <c r="H8" s="54"/>
    </row>
    <row r="9" spans="1:8" x14ac:dyDescent="0.25">
      <c r="A9" s="11" t="s">
        <v>701</v>
      </c>
      <c r="B9" s="11"/>
      <c r="C9" s="47"/>
      <c r="F9" s="49"/>
      <c r="G9" s="50"/>
      <c r="H9" s="54"/>
    </row>
    <row r="10" spans="1:8" x14ac:dyDescent="0.25">
      <c r="A10" s="45"/>
      <c r="B10" s="12" t="s">
        <v>690</v>
      </c>
      <c r="C10" s="47"/>
      <c r="F10" s="49"/>
      <c r="G10" s="50"/>
      <c r="H10" s="54"/>
    </row>
    <row r="11" spans="1:8" x14ac:dyDescent="0.25">
      <c r="A11" s="45"/>
      <c r="B11" s="13" t="s">
        <v>694</v>
      </c>
      <c r="C11" s="47"/>
      <c r="F11" s="49"/>
      <c r="G11" s="50"/>
      <c r="H11" s="54"/>
    </row>
    <row r="12" spans="1:8" x14ac:dyDescent="0.25">
      <c r="A12" s="248" t="s">
        <v>723</v>
      </c>
      <c r="B12" s="248"/>
      <c r="C12" s="47"/>
      <c r="F12" s="49"/>
      <c r="G12" s="50"/>
      <c r="H12" s="54"/>
    </row>
    <row r="13" spans="1:8" x14ac:dyDescent="0.25">
      <c r="A13" s="45"/>
      <c r="B13" s="13"/>
      <c r="C13" s="47"/>
      <c r="F13" s="49"/>
      <c r="G13" s="50"/>
      <c r="H13" s="54"/>
    </row>
    <row r="14" spans="1:8" ht="48.75" customHeight="1" x14ac:dyDescent="0.25">
      <c r="A14" s="258" t="s">
        <v>724</v>
      </c>
      <c r="B14" s="258"/>
      <c r="C14" s="258"/>
      <c r="D14" s="258"/>
      <c r="E14" s="258"/>
      <c r="F14" s="258"/>
      <c r="G14" s="258"/>
      <c r="H14" s="258"/>
    </row>
    <row r="15" spans="1:8" x14ac:dyDescent="0.25">
      <c r="A15" s="14" t="s">
        <v>4</v>
      </c>
      <c r="B15" s="14"/>
      <c r="C15" s="47"/>
      <c r="F15" s="49"/>
      <c r="G15" s="50"/>
      <c r="H15" s="54"/>
    </row>
    <row r="16" spans="1:8" x14ac:dyDescent="0.25">
      <c r="A16" s="55"/>
      <c r="B16" s="55"/>
      <c r="C16" s="55"/>
      <c r="D16" s="51"/>
      <c r="E16" s="56"/>
      <c r="F16" s="57"/>
      <c r="G16" s="50"/>
      <c r="H16" s="54"/>
    </row>
    <row r="17" spans="1:8" ht="43.5" customHeight="1" x14ac:dyDescent="0.25">
      <c r="A17" s="55"/>
      <c r="B17" s="55"/>
      <c r="C17" s="55"/>
      <c r="D17" s="51"/>
      <c r="E17" s="56"/>
      <c r="F17" s="57"/>
      <c r="G17" s="50"/>
      <c r="H17" s="54"/>
    </row>
    <row r="18" spans="1:8" ht="21" customHeight="1" thickBot="1" x14ac:dyDescent="0.3">
      <c r="A18" s="249" t="s">
        <v>5</v>
      </c>
      <c r="B18" s="249"/>
      <c r="C18" s="249"/>
      <c r="D18" s="249"/>
      <c r="E18" s="249"/>
      <c r="F18" s="249"/>
      <c r="G18" s="249"/>
      <c r="H18" s="249"/>
    </row>
    <row r="19" spans="1:8" s="55" customFormat="1" ht="66" customHeight="1" x14ac:dyDescent="0.25">
      <c r="A19" s="250" t="s">
        <v>6</v>
      </c>
      <c r="B19" s="252" t="s">
        <v>7</v>
      </c>
      <c r="C19" s="254" t="s">
        <v>8</v>
      </c>
      <c r="D19" s="243" t="s">
        <v>725</v>
      </c>
      <c r="E19" s="244"/>
      <c r="F19" s="245" t="s">
        <v>9</v>
      </c>
      <c r="G19" s="244"/>
      <c r="H19" s="256" t="s">
        <v>10</v>
      </c>
    </row>
    <row r="20" spans="1:8" s="55" customFormat="1" ht="48" customHeight="1" x14ac:dyDescent="0.25">
      <c r="A20" s="251"/>
      <c r="B20" s="253"/>
      <c r="C20" s="255"/>
      <c r="D20" s="59" t="s">
        <v>11</v>
      </c>
      <c r="E20" s="58" t="s">
        <v>12</v>
      </c>
      <c r="F20" s="58" t="s">
        <v>13</v>
      </c>
      <c r="G20" s="59" t="s">
        <v>14</v>
      </c>
      <c r="H20" s="257"/>
    </row>
    <row r="21" spans="1:8" s="64" customFormat="1" ht="16.5" thickBot="1" x14ac:dyDescent="0.3">
      <c r="A21" s="60">
        <v>1</v>
      </c>
      <c r="B21" s="61">
        <v>2</v>
      </c>
      <c r="C21" s="62">
        <v>3</v>
      </c>
      <c r="D21" s="63">
        <v>4</v>
      </c>
      <c r="E21" s="60">
        <v>5</v>
      </c>
      <c r="F21" s="60" t="s">
        <v>15</v>
      </c>
      <c r="G21" s="61">
        <v>7</v>
      </c>
      <c r="H21" s="61">
        <v>8</v>
      </c>
    </row>
    <row r="22" spans="1:8" s="64" customFormat="1" ht="19.5" thickBot="1" x14ac:dyDescent="0.3">
      <c r="A22" s="231" t="s">
        <v>16</v>
      </c>
      <c r="B22" s="232"/>
      <c r="C22" s="232"/>
      <c r="D22" s="232"/>
      <c r="E22" s="232"/>
      <c r="F22" s="232"/>
      <c r="G22" s="232"/>
      <c r="H22" s="233"/>
    </row>
    <row r="23" spans="1:8" s="64" customFormat="1" ht="15.75" customHeight="1" x14ac:dyDescent="0.25">
      <c r="A23" s="65" t="s">
        <v>17</v>
      </c>
      <c r="B23" s="66" t="s">
        <v>18</v>
      </c>
      <c r="C23" s="67" t="s">
        <v>19</v>
      </c>
      <c r="D23" s="26">
        <f>+D29+D31+D32+D37</f>
        <v>74823.942050443744</v>
      </c>
      <c r="E23" s="26">
        <f>+E29+E31+E32+E37</f>
        <v>20602.667000000001</v>
      </c>
      <c r="F23" s="26">
        <f>+SUM(E23)-SUM(D23)</f>
        <v>-54221.275050443743</v>
      </c>
      <c r="G23" s="27">
        <f t="shared" ref="G23:G76" si="0">IFERROR(F23/D23*100,0)</f>
        <v>-72.465140922259366</v>
      </c>
      <c r="H23" s="28"/>
    </row>
    <row r="24" spans="1:8" s="64" customFormat="1" x14ac:dyDescent="0.25">
      <c r="A24" s="68" t="s">
        <v>20</v>
      </c>
      <c r="B24" s="69" t="s">
        <v>21</v>
      </c>
      <c r="C24" s="70" t="s">
        <v>19</v>
      </c>
      <c r="D24" s="34" t="s">
        <v>225</v>
      </c>
      <c r="E24" s="34" t="s">
        <v>225</v>
      </c>
      <c r="F24" s="30">
        <f t="shared" ref="F24:F87" si="1">+SUM(E24)-SUM(D24)</f>
        <v>0</v>
      </c>
      <c r="G24" s="31">
        <f t="shared" si="0"/>
        <v>0</v>
      </c>
      <c r="H24" s="32"/>
    </row>
    <row r="25" spans="1:8" s="64" customFormat="1" ht="31.5" x14ac:dyDescent="0.25">
      <c r="A25" s="68" t="s">
        <v>22</v>
      </c>
      <c r="B25" s="71" t="s">
        <v>23</v>
      </c>
      <c r="C25" s="70" t="s">
        <v>19</v>
      </c>
      <c r="D25" s="34" t="s">
        <v>225</v>
      </c>
      <c r="E25" s="34" t="s">
        <v>225</v>
      </c>
      <c r="F25" s="30">
        <f t="shared" si="1"/>
        <v>0</v>
      </c>
      <c r="G25" s="31">
        <f t="shared" si="0"/>
        <v>0</v>
      </c>
      <c r="H25" s="32"/>
    </row>
    <row r="26" spans="1:8" s="64" customFormat="1" ht="31.5" x14ac:dyDescent="0.25">
      <c r="A26" s="68" t="s">
        <v>24</v>
      </c>
      <c r="B26" s="71" t="s">
        <v>25</v>
      </c>
      <c r="C26" s="70" t="s">
        <v>19</v>
      </c>
      <c r="D26" s="34" t="s">
        <v>225</v>
      </c>
      <c r="E26" s="34" t="s">
        <v>225</v>
      </c>
      <c r="F26" s="30">
        <f t="shared" si="1"/>
        <v>0</v>
      </c>
      <c r="G26" s="31">
        <f t="shared" si="0"/>
        <v>0</v>
      </c>
      <c r="H26" s="32"/>
    </row>
    <row r="27" spans="1:8" s="64" customFormat="1" ht="31.5" x14ac:dyDescent="0.25">
      <c r="A27" s="68" t="s">
        <v>26</v>
      </c>
      <c r="B27" s="71" t="s">
        <v>27</v>
      </c>
      <c r="C27" s="70" t="s">
        <v>19</v>
      </c>
      <c r="D27" s="34" t="s">
        <v>225</v>
      </c>
      <c r="E27" s="34" t="s">
        <v>225</v>
      </c>
      <c r="F27" s="30">
        <f t="shared" si="1"/>
        <v>0</v>
      </c>
      <c r="G27" s="31">
        <f t="shared" si="0"/>
        <v>0</v>
      </c>
      <c r="H27" s="32"/>
    </row>
    <row r="28" spans="1:8" s="64" customFormat="1" x14ac:dyDescent="0.25">
      <c r="A28" s="68" t="s">
        <v>28</v>
      </c>
      <c r="B28" s="69" t="s">
        <v>29</v>
      </c>
      <c r="C28" s="70" t="s">
        <v>19</v>
      </c>
      <c r="D28" s="34" t="s">
        <v>225</v>
      </c>
      <c r="E28" s="34" t="s">
        <v>225</v>
      </c>
      <c r="F28" s="30">
        <f t="shared" si="1"/>
        <v>0</v>
      </c>
      <c r="G28" s="31">
        <f t="shared" si="0"/>
        <v>0</v>
      </c>
      <c r="H28" s="32"/>
    </row>
    <row r="29" spans="1:8" s="64" customFormat="1" x14ac:dyDescent="0.25">
      <c r="A29" s="68" t="s">
        <v>30</v>
      </c>
      <c r="B29" s="69" t="s">
        <v>31</v>
      </c>
      <c r="C29" s="70" t="s">
        <v>19</v>
      </c>
      <c r="D29" s="34">
        <v>69841.953188456391</v>
      </c>
      <c r="E29" s="34">
        <v>20242.745999999999</v>
      </c>
      <c r="F29" s="34">
        <f t="shared" si="1"/>
        <v>-49599.207188456392</v>
      </c>
      <c r="G29" s="35">
        <f t="shared" si="0"/>
        <v>-71.016351811670475</v>
      </c>
      <c r="H29" s="32"/>
    </row>
    <row r="30" spans="1:8" s="64" customFormat="1" ht="15.75" customHeight="1" x14ac:dyDescent="0.25">
      <c r="A30" s="68" t="s">
        <v>32</v>
      </c>
      <c r="B30" s="69" t="s">
        <v>33</v>
      </c>
      <c r="C30" s="70" t="s">
        <v>19</v>
      </c>
      <c r="D30" s="34" t="s">
        <v>225</v>
      </c>
      <c r="E30" s="34" t="s">
        <v>225</v>
      </c>
      <c r="F30" s="30">
        <f t="shared" si="1"/>
        <v>0</v>
      </c>
      <c r="G30" s="31">
        <f t="shared" si="0"/>
        <v>0</v>
      </c>
      <c r="H30" s="32"/>
    </row>
    <row r="31" spans="1:8" s="64" customFormat="1" x14ac:dyDescent="0.25">
      <c r="A31" s="68" t="s">
        <v>34</v>
      </c>
      <c r="B31" s="69" t="s">
        <v>35</v>
      </c>
      <c r="C31" s="70" t="s">
        <v>19</v>
      </c>
      <c r="D31" s="34">
        <v>3247.5891507764773</v>
      </c>
      <c r="E31" s="34">
        <v>195.33500000000001</v>
      </c>
      <c r="F31" s="34">
        <f t="shared" si="1"/>
        <v>-3052.2541507764772</v>
      </c>
      <c r="G31" s="35">
        <f t="shared" si="0"/>
        <v>-93.98523055315367</v>
      </c>
      <c r="H31" s="32"/>
    </row>
    <row r="32" spans="1:8" s="64" customFormat="1" x14ac:dyDescent="0.25">
      <c r="A32" s="68" t="s">
        <v>36</v>
      </c>
      <c r="B32" s="69" t="s">
        <v>37</v>
      </c>
      <c r="C32" s="70" t="s">
        <v>19</v>
      </c>
      <c r="D32" s="34">
        <v>0</v>
      </c>
      <c r="E32" s="34">
        <v>0</v>
      </c>
      <c r="F32" s="34">
        <f t="shared" si="1"/>
        <v>0</v>
      </c>
      <c r="G32" s="35">
        <f t="shared" si="0"/>
        <v>0</v>
      </c>
      <c r="H32" s="32"/>
    </row>
    <row r="33" spans="1:8" s="64" customFormat="1" x14ac:dyDescent="0.25">
      <c r="A33" s="68" t="s">
        <v>38</v>
      </c>
      <c r="B33" s="69" t="s">
        <v>39</v>
      </c>
      <c r="C33" s="70" t="s">
        <v>19</v>
      </c>
      <c r="D33" s="34" t="s">
        <v>225</v>
      </c>
      <c r="E33" s="34" t="s">
        <v>225</v>
      </c>
      <c r="F33" s="30">
        <f t="shared" si="1"/>
        <v>0</v>
      </c>
      <c r="G33" s="31">
        <f t="shared" si="0"/>
        <v>0</v>
      </c>
      <c r="H33" s="32"/>
    </row>
    <row r="34" spans="1:8" s="64" customFormat="1" ht="31.5" x14ac:dyDescent="0.25">
      <c r="A34" s="68" t="s">
        <v>40</v>
      </c>
      <c r="B34" s="71" t="s">
        <v>41</v>
      </c>
      <c r="C34" s="70" t="s">
        <v>19</v>
      </c>
      <c r="D34" s="34" t="s">
        <v>225</v>
      </c>
      <c r="E34" s="34" t="s">
        <v>225</v>
      </c>
      <c r="F34" s="30">
        <f t="shared" si="1"/>
        <v>0</v>
      </c>
      <c r="G34" s="31">
        <f t="shared" si="0"/>
        <v>0</v>
      </c>
      <c r="H34" s="32"/>
    </row>
    <row r="35" spans="1:8" s="64" customFormat="1" x14ac:dyDescent="0.25">
      <c r="A35" s="68" t="s">
        <v>42</v>
      </c>
      <c r="B35" s="72" t="s">
        <v>43</v>
      </c>
      <c r="C35" s="70" t="s">
        <v>19</v>
      </c>
      <c r="D35" s="34" t="s">
        <v>225</v>
      </c>
      <c r="E35" s="34" t="s">
        <v>225</v>
      </c>
      <c r="F35" s="30">
        <f t="shared" si="1"/>
        <v>0</v>
      </c>
      <c r="G35" s="31">
        <f t="shared" si="0"/>
        <v>0</v>
      </c>
      <c r="H35" s="32"/>
    </row>
    <row r="36" spans="1:8" s="64" customFormat="1" x14ac:dyDescent="0.25">
      <c r="A36" s="68" t="s">
        <v>44</v>
      </c>
      <c r="B36" s="72" t="s">
        <v>45</v>
      </c>
      <c r="C36" s="70" t="s">
        <v>19</v>
      </c>
      <c r="D36" s="34" t="s">
        <v>225</v>
      </c>
      <c r="E36" s="34" t="s">
        <v>225</v>
      </c>
      <c r="F36" s="30">
        <f t="shared" si="1"/>
        <v>0</v>
      </c>
      <c r="G36" s="31">
        <f t="shared" si="0"/>
        <v>0</v>
      </c>
      <c r="H36" s="32"/>
    </row>
    <row r="37" spans="1:8" s="64" customFormat="1" x14ac:dyDescent="0.25">
      <c r="A37" s="68" t="s">
        <v>46</v>
      </c>
      <c r="B37" s="69" t="s">
        <v>47</v>
      </c>
      <c r="C37" s="70" t="s">
        <v>19</v>
      </c>
      <c r="D37" s="34">
        <v>1734.3997112108818</v>
      </c>
      <c r="E37" s="34">
        <v>164.58600000000209</v>
      </c>
      <c r="F37" s="34">
        <f t="shared" si="1"/>
        <v>-1569.8137112108798</v>
      </c>
      <c r="G37" s="35">
        <f t="shared" si="0"/>
        <v>-90.510491962369201</v>
      </c>
      <c r="H37" s="32"/>
    </row>
    <row r="38" spans="1:8" s="64" customFormat="1" ht="31.5" x14ac:dyDescent="0.25">
      <c r="A38" s="68" t="s">
        <v>48</v>
      </c>
      <c r="B38" s="73" t="s">
        <v>49</v>
      </c>
      <c r="C38" s="70" t="s">
        <v>19</v>
      </c>
      <c r="D38" s="34">
        <f>+D44+D46+D47+D52</f>
        <v>70942.203059114196</v>
      </c>
      <c r="E38" s="34">
        <f>+E44+E46+E47+E52</f>
        <v>18161.618999999999</v>
      </c>
      <c r="F38" s="34">
        <f t="shared" si="1"/>
        <v>-52780.584059114197</v>
      </c>
      <c r="G38" s="34">
        <f t="shared" si="0"/>
        <v>-74.399414992981789</v>
      </c>
      <c r="H38" s="32"/>
    </row>
    <row r="39" spans="1:8" s="64" customFormat="1" x14ac:dyDescent="0.25">
      <c r="A39" s="68" t="s">
        <v>50</v>
      </c>
      <c r="B39" s="69" t="s">
        <v>21</v>
      </c>
      <c r="C39" s="70" t="s">
        <v>19</v>
      </c>
      <c r="D39" s="34" t="s">
        <v>225</v>
      </c>
      <c r="E39" s="34" t="s">
        <v>225</v>
      </c>
      <c r="F39" s="30">
        <f t="shared" si="1"/>
        <v>0</v>
      </c>
      <c r="G39" s="31">
        <f t="shared" si="0"/>
        <v>0</v>
      </c>
      <c r="H39" s="32"/>
    </row>
    <row r="40" spans="1:8" s="64" customFormat="1" ht="31.5" x14ac:dyDescent="0.25">
      <c r="A40" s="68" t="s">
        <v>51</v>
      </c>
      <c r="B40" s="74" t="s">
        <v>23</v>
      </c>
      <c r="C40" s="70" t="s">
        <v>19</v>
      </c>
      <c r="D40" s="34" t="s">
        <v>225</v>
      </c>
      <c r="E40" s="34" t="s">
        <v>225</v>
      </c>
      <c r="F40" s="30">
        <f t="shared" si="1"/>
        <v>0</v>
      </c>
      <c r="G40" s="31">
        <f t="shared" si="0"/>
        <v>0</v>
      </c>
      <c r="H40" s="32"/>
    </row>
    <row r="41" spans="1:8" s="64" customFormat="1" ht="31.5" x14ac:dyDescent="0.25">
      <c r="A41" s="68" t="s">
        <v>52</v>
      </c>
      <c r="B41" s="74" t="s">
        <v>25</v>
      </c>
      <c r="C41" s="70" t="s">
        <v>19</v>
      </c>
      <c r="D41" s="34" t="s">
        <v>225</v>
      </c>
      <c r="E41" s="34" t="s">
        <v>225</v>
      </c>
      <c r="F41" s="30">
        <f t="shared" si="1"/>
        <v>0</v>
      </c>
      <c r="G41" s="31">
        <f t="shared" si="0"/>
        <v>0</v>
      </c>
      <c r="H41" s="32"/>
    </row>
    <row r="42" spans="1:8" s="64" customFormat="1" ht="31.5" x14ac:dyDescent="0.25">
      <c r="A42" s="68" t="s">
        <v>53</v>
      </c>
      <c r="B42" s="74" t="s">
        <v>27</v>
      </c>
      <c r="C42" s="70" t="s">
        <v>19</v>
      </c>
      <c r="D42" s="34" t="s">
        <v>225</v>
      </c>
      <c r="E42" s="34" t="s">
        <v>225</v>
      </c>
      <c r="F42" s="30">
        <f t="shared" si="1"/>
        <v>0</v>
      </c>
      <c r="G42" s="31">
        <f t="shared" si="0"/>
        <v>0</v>
      </c>
      <c r="H42" s="32"/>
    </row>
    <row r="43" spans="1:8" s="64" customFormat="1" x14ac:dyDescent="0.25">
      <c r="A43" s="68" t="s">
        <v>54</v>
      </c>
      <c r="B43" s="69" t="s">
        <v>29</v>
      </c>
      <c r="C43" s="70" t="s">
        <v>19</v>
      </c>
      <c r="D43" s="34" t="s">
        <v>225</v>
      </c>
      <c r="E43" s="34" t="s">
        <v>225</v>
      </c>
      <c r="F43" s="30">
        <f t="shared" si="1"/>
        <v>0</v>
      </c>
      <c r="G43" s="31">
        <f t="shared" si="0"/>
        <v>0</v>
      </c>
      <c r="H43" s="32"/>
    </row>
    <row r="44" spans="1:8" s="64" customFormat="1" x14ac:dyDescent="0.25">
      <c r="A44" s="68" t="s">
        <v>55</v>
      </c>
      <c r="B44" s="69" t="s">
        <v>31</v>
      </c>
      <c r="C44" s="70" t="s">
        <v>19</v>
      </c>
      <c r="D44" s="34">
        <v>69069.22157453293</v>
      </c>
      <c r="E44" s="34">
        <v>17938.576000000001</v>
      </c>
      <c r="F44" s="34">
        <f t="shared" si="1"/>
        <v>-51130.645574532929</v>
      </c>
      <c r="G44" s="34">
        <f t="shared" si="0"/>
        <v>-74.028119050621711</v>
      </c>
      <c r="H44" s="32"/>
    </row>
    <row r="45" spans="1:8" s="64" customFormat="1" x14ac:dyDescent="0.25">
      <c r="A45" s="68" t="s">
        <v>56</v>
      </c>
      <c r="B45" s="69" t="s">
        <v>33</v>
      </c>
      <c r="C45" s="70" t="s">
        <v>19</v>
      </c>
      <c r="D45" s="34" t="s">
        <v>225</v>
      </c>
      <c r="E45" s="34" t="s">
        <v>225</v>
      </c>
      <c r="F45" s="30">
        <f t="shared" si="1"/>
        <v>0</v>
      </c>
      <c r="G45" s="31">
        <f t="shared" si="0"/>
        <v>0</v>
      </c>
      <c r="H45" s="32"/>
    </row>
    <row r="46" spans="1:8" s="64" customFormat="1" x14ac:dyDescent="0.25">
      <c r="A46" s="68" t="s">
        <v>57</v>
      </c>
      <c r="B46" s="69" t="s">
        <v>35</v>
      </c>
      <c r="C46" s="70" t="s">
        <v>19</v>
      </c>
      <c r="D46" s="34">
        <v>315.22992939375507</v>
      </c>
      <c r="E46" s="130">
        <v>98.003</v>
      </c>
      <c r="F46" s="34">
        <f t="shared" si="1"/>
        <v>-217.22692939375509</v>
      </c>
      <c r="G46" s="34">
        <f t="shared" si="0"/>
        <v>-68.910629714482468</v>
      </c>
      <c r="H46" s="32"/>
    </row>
    <row r="47" spans="1:8" s="64" customFormat="1" x14ac:dyDescent="0.25">
      <c r="A47" s="68" t="s">
        <v>58</v>
      </c>
      <c r="B47" s="69" t="s">
        <v>37</v>
      </c>
      <c r="C47" s="70" t="s">
        <v>19</v>
      </c>
      <c r="D47" s="34">
        <v>35.755489552245919</v>
      </c>
      <c r="E47" s="34">
        <v>7.355731099999999</v>
      </c>
      <c r="F47" s="34">
        <f t="shared" si="1"/>
        <v>-28.399758452245919</v>
      </c>
      <c r="G47" s="34">
        <f t="shared" si="0"/>
        <v>-79.427687350632397</v>
      </c>
      <c r="H47" s="32"/>
    </row>
    <row r="48" spans="1:8" s="64" customFormat="1" ht="15.75" customHeight="1" x14ac:dyDescent="0.25">
      <c r="A48" s="68" t="s">
        <v>59</v>
      </c>
      <c r="B48" s="69" t="s">
        <v>39</v>
      </c>
      <c r="C48" s="70" t="s">
        <v>19</v>
      </c>
      <c r="D48" s="34" t="s">
        <v>225</v>
      </c>
      <c r="E48" s="34" t="s">
        <v>225</v>
      </c>
      <c r="F48" s="30">
        <f t="shared" si="1"/>
        <v>0</v>
      </c>
      <c r="G48" s="31">
        <f t="shared" si="0"/>
        <v>0</v>
      </c>
      <c r="H48" s="32"/>
    </row>
    <row r="49" spans="1:8" s="64" customFormat="1" ht="31.5" x14ac:dyDescent="0.25">
      <c r="A49" s="68" t="s">
        <v>60</v>
      </c>
      <c r="B49" s="71" t="s">
        <v>41</v>
      </c>
      <c r="C49" s="70" t="s">
        <v>19</v>
      </c>
      <c r="D49" s="34" t="s">
        <v>225</v>
      </c>
      <c r="E49" s="34" t="s">
        <v>225</v>
      </c>
      <c r="F49" s="30">
        <f t="shared" si="1"/>
        <v>0</v>
      </c>
      <c r="G49" s="31">
        <f t="shared" si="0"/>
        <v>0</v>
      </c>
      <c r="H49" s="32"/>
    </row>
    <row r="50" spans="1:8" s="64" customFormat="1" x14ac:dyDescent="0.25">
      <c r="A50" s="68" t="s">
        <v>61</v>
      </c>
      <c r="B50" s="74" t="s">
        <v>43</v>
      </c>
      <c r="C50" s="70" t="s">
        <v>19</v>
      </c>
      <c r="D50" s="34" t="s">
        <v>225</v>
      </c>
      <c r="E50" s="34" t="s">
        <v>225</v>
      </c>
      <c r="F50" s="30">
        <f t="shared" si="1"/>
        <v>0</v>
      </c>
      <c r="G50" s="31">
        <f t="shared" si="0"/>
        <v>0</v>
      </c>
      <c r="H50" s="32"/>
    </row>
    <row r="51" spans="1:8" s="64" customFormat="1" x14ac:dyDescent="0.25">
      <c r="A51" s="68" t="s">
        <v>62</v>
      </c>
      <c r="B51" s="74" t="s">
        <v>45</v>
      </c>
      <c r="C51" s="70" t="s">
        <v>19</v>
      </c>
      <c r="D51" s="34" t="s">
        <v>225</v>
      </c>
      <c r="E51" s="34" t="s">
        <v>225</v>
      </c>
      <c r="F51" s="30">
        <f t="shared" si="1"/>
        <v>0</v>
      </c>
      <c r="G51" s="31">
        <f t="shared" si="0"/>
        <v>0</v>
      </c>
      <c r="H51" s="32"/>
    </row>
    <row r="52" spans="1:8" s="64" customFormat="1" x14ac:dyDescent="0.25">
      <c r="A52" s="68" t="s">
        <v>63</v>
      </c>
      <c r="B52" s="69" t="s">
        <v>47</v>
      </c>
      <c r="C52" s="70" t="s">
        <v>19</v>
      </c>
      <c r="D52" s="34">
        <v>1521.9960656352612</v>
      </c>
      <c r="E52" s="34">
        <v>117.68426889999785</v>
      </c>
      <c r="F52" s="34">
        <f t="shared" si="1"/>
        <v>-1404.3117967352632</v>
      </c>
      <c r="G52" s="34">
        <f t="shared" si="0"/>
        <v>-92.267767863717964</v>
      </c>
      <c r="H52" s="32"/>
    </row>
    <row r="53" spans="1:8" s="64" customFormat="1" x14ac:dyDescent="0.25">
      <c r="A53" s="68" t="s">
        <v>64</v>
      </c>
      <c r="B53" s="71" t="s">
        <v>65</v>
      </c>
      <c r="C53" s="70" t="s">
        <v>19</v>
      </c>
      <c r="D53" s="34">
        <f>+D54+D55+D60+D61</f>
        <v>18035.320860830019</v>
      </c>
      <c r="E53" s="34">
        <f>+E54+E55+E60+E61</f>
        <v>5180.2905937600008</v>
      </c>
      <c r="F53" s="34">
        <f t="shared" si="1"/>
        <v>-12855.030267070018</v>
      </c>
      <c r="G53" s="34">
        <f t="shared" si="0"/>
        <v>-71.276970153545733</v>
      </c>
      <c r="H53" s="32"/>
    </row>
    <row r="54" spans="1:8" s="64" customFormat="1" x14ac:dyDescent="0.25">
      <c r="A54" s="68" t="s">
        <v>51</v>
      </c>
      <c r="B54" s="74" t="s">
        <v>66</v>
      </c>
      <c r="C54" s="70" t="s">
        <v>19</v>
      </c>
      <c r="D54" s="34">
        <v>12.608783556720006</v>
      </c>
      <c r="E54" s="34">
        <v>4.9392948199999998</v>
      </c>
      <c r="F54" s="34">
        <f t="shared" si="1"/>
        <v>-7.6694887367200062</v>
      </c>
      <c r="G54" s="34">
        <f t="shared" si="0"/>
        <v>-60.826555569133056</v>
      </c>
      <c r="H54" s="32"/>
    </row>
    <row r="55" spans="1:8" s="64" customFormat="1" x14ac:dyDescent="0.25">
      <c r="A55" s="68" t="s">
        <v>52</v>
      </c>
      <c r="B55" s="72" t="s">
        <v>67</v>
      </c>
      <c r="C55" s="70" t="s">
        <v>19</v>
      </c>
      <c r="D55" s="34">
        <v>14582.888316134264</v>
      </c>
      <c r="E55" s="34">
        <v>4663.26688362</v>
      </c>
      <c r="F55" s="34">
        <f t="shared" si="1"/>
        <v>-9919.6214325142646</v>
      </c>
      <c r="G55" s="34">
        <f t="shared" si="0"/>
        <v>-68.022336984775251</v>
      </c>
      <c r="H55" s="32"/>
    </row>
    <row r="56" spans="1:8" s="64" customFormat="1" x14ac:dyDescent="0.25">
      <c r="A56" s="68" t="s">
        <v>68</v>
      </c>
      <c r="B56" s="75" t="s">
        <v>69</v>
      </c>
      <c r="C56" s="70" t="s">
        <v>19</v>
      </c>
      <c r="D56" s="34">
        <v>14582.888316134264</v>
      </c>
      <c r="E56" s="34">
        <v>4663.26688362</v>
      </c>
      <c r="F56" s="34">
        <f t="shared" si="1"/>
        <v>-9919.6214325142646</v>
      </c>
      <c r="G56" s="34">
        <f t="shared" si="0"/>
        <v>-68.022336984775251</v>
      </c>
      <c r="H56" s="32"/>
    </row>
    <row r="57" spans="1:8" s="64" customFormat="1" ht="31.5" x14ac:dyDescent="0.25">
      <c r="A57" s="68" t="s">
        <v>70</v>
      </c>
      <c r="B57" s="76" t="s">
        <v>71</v>
      </c>
      <c r="C57" s="70" t="s">
        <v>19</v>
      </c>
      <c r="D57" s="34">
        <v>14104.840166535896</v>
      </c>
      <c r="E57" s="34">
        <v>4438.3926427500001</v>
      </c>
      <c r="F57" s="34">
        <f t="shared" si="1"/>
        <v>-9666.4475237858969</v>
      </c>
      <c r="G57" s="34">
        <f t="shared" si="0"/>
        <v>-68.532839859609311</v>
      </c>
      <c r="H57" s="32"/>
    </row>
    <row r="58" spans="1:8" s="64" customFormat="1" x14ac:dyDescent="0.25">
      <c r="A58" s="68" t="s">
        <v>72</v>
      </c>
      <c r="B58" s="76" t="s">
        <v>73</v>
      </c>
      <c r="C58" s="70" t="s">
        <v>19</v>
      </c>
      <c r="D58" s="34">
        <v>0</v>
      </c>
      <c r="E58" s="34">
        <v>0</v>
      </c>
      <c r="F58" s="34">
        <f t="shared" si="1"/>
        <v>0</v>
      </c>
      <c r="G58" s="34">
        <f t="shared" si="0"/>
        <v>0</v>
      </c>
      <c r="H58" s="32"/>
    </row>
    <row r="59" spans="1:8" s="64" customFormat="1" ht="15.75" customHeight="1" x14ac:dyDescent="0.25">
      <c r="A59" s="68" t="s">
        <v>74</v>
      </c>
      <c r="B59" s="75" t="s">
        <v>75</v>
      </c>
      <c r="C59" s="70" t="s">
        <v>19</v>
      </c>
      <c r="D59" s="34" t="s">
        <v>225</v>
      </c>
      <c r="E59" s="34" t="s">
        <v>225</v>
      </c>
      <c r="F59" s="30">
        <f t="shared" si="1"/>
        <v>0</v>
      </c>
      <c r="G59" s="31">
        <f t="shared" si="0"/>
        <v>0</v>
      </c>
      <c r="H59" s="32"/>
    </row>
    <row r="60" spans="1:8" s="64" customFormat="1" x14ac:dyDescent="0.25">
      <c r="A60" s="68" t="s">
        <v>53</v>
      </c>
      <c r="B60" s="72" t="s">
        <v>76</v>
      </c>
      <c r="C60" s="70" t="s">
        <v>19</v>
      </c>
      <c r="D60" s="34">
        <v>1887.9728864166636</v>
      </c>
      <c r="E60" s="34">
        <v>204.99286058999999</v>
      </c>
      <c r="F60" s="34">
        <f t="shared" si="1"/>
        <v>-1682.9800258266637</v>
      </c>
      <c r="G60" s="34">
        <f t="shared" si="0"/>
        <v>-89.142171369893319</v>
      </c>
      <c r="H60" s="32"/>
    </row>
    <row r="61" spans="1:8" s="64" customFormat="1" x14ac:dyDescent="0.25">
      <c r="A61" s="68" t="s">
        <v>77</v>
      </c>
      <c r="B61" s="72" t="s">
        <v>78</v>
      </c>
      <c r="C61" s="70" t="s">
        <v>19</v>
      </c>
      <c r="D61" s="34">
        <v>1551.8508747223718</v>
      </c>
      <c r="E61" s="34">
        <v>307.09155473000055</v>
      </c>
      <c r="F61" s="34">
        <f t="shared" si="1"/>
        <v>-1244.7593199923713</v>
      </c>
      <c r="G61" s="34">
        <f t="shared" si="0"/>
        <v>-80.211271602695746</v>
      </c>
      <c r="H61" s="32"/>
    </row>
    <row r="62" spans="1:8" s="64" customFormat="1" x14ac:dyDescent="0.25">
      <c r="A62" s="68" t="s">
        <v>79</v>
      </c>
      <c r="B62" s="71" t="s">
        <v>80</v>
      </c>
      <c r="C62" s="70" t="s">
        <v>19</v>
      </c>
      <c r="D62" s="34">
        <f>+D63+D64+D66+D67</f>
        <v>20444.272869064585</v>
      </c>
      <c r="E62" s="34">
        <f>+E63+E64+E66+E67</f>
        <v>5116.9014350199986</v>
      </c>
      <c r="F62" s="34">
        <f t="shared" si="1"/>
        <v>-15327.371434044588</v>
      </c>
      <c r="G62" s="34">
        <f t="shared" si="0"/>
        <v>-74.971467717188034</v>
      </c>
      <c r="H62" s="32"/>
    </row>
    <row r="63" spans="1:8" s="64" customFormat="1" ht="31.5" x14ac:dyDescent="0.25">
      <c r="A63" s="68" t="s">
        <v>81</v>
      </c>
      <c r="B63" s="74" t="s">
        <v>82</v>
      </c>
      <c r="C63" s="70" t="s">
        <v>19</v>
      </c>
      <c r="D63" s="34">
        <v>16715.410209460002</v>
      </c>
      <c r="E63" s="34">
        <v>4115.9782279899991</v>
      </c>
      <c r="F63" s="34">
        <f t="shared" si="1"/>
        <v>-12599.431981470003</v>
      </c>
      <c r="G63" s="34">
        <f t="shared" si="0"/>
        <v>-75.376145865325029</v>
      </c>
      <c r="H63" s="32"/>
    </row>
    <row r="64" spans="1:8" s="64" customFormat="1" ht="31.5" x14ac:dyDescent="0.25">
      <c r="A64" s="68" t="s">
        <v>83</v>
      </c>
      <c r="B64" s="74" t="s">
        <v>84</v>
      </c>
      <c r="C64" s="70" t="s">
        <v>19</v>
      </c>
      <c r="D64" s="34">
        <v>2758.7612177643859</v>
      </c>
      <c r="E64" s="34">
        <v>841.48054124999999</v>
      </c>
      <c r="F64" s="34">
        <f t="shared" si="1"/>
        <v>-1917.280676514386</v>
      </c>
      <c r="G64" s="34">
        <f t="shared" si="0"/>
        <v>-69.49788420137682</v>
      </c>
      <c r="H64" s="32"/>
    </row>
    <row r="65" spans="1:8" s="64" customFormat="1" x14ac:dyDescent="0.25">
      <c r="A65" s="68" t="s">
        <v>85</v>
      </c>
      <c r="B65" s="72" t="s">
        <v>86</v>
      </c>
      <c r="C65" s="70" t="s">
        <v>19</v>
      </c>
      <c r="D65" s="34" t="s">
        <v>225</v>
      </c>
      <c r="E65" s="34" t="s">
        <v>225</v>
      </c>
      <c r="F65" s="30">
        <f t="shared" si="1"/>
        <v>0</v>
      </c>
      <c r="G65" s="31">
        <f t="shared" si="0"/>
        <v>0</v>
      </c>
      <c r="H65" s="32"/>
    </row>
    <row r="66" spans="1:8" s="64" customFormat="1" x14ac:dyDescent="0.25">
      <c r="A66" s="68" t="s">
        <v>87</v>
      </c>
      <c r="B66" s="72" t="s">
        <v>88</v>
      </c>
      <c r="C66" s="70" t="s">
        <v>19</v>
      </c>
      <c r="D66" s="34">
        <v>0</v>
      </c>
      <c r="E66" s="34">
        <v>0</v>
      </c>
      <c r="F66" s="34">
        <f t="shared" si="1"/>
        <v>0</v>
      </c>
      <c r="G66" s="34">
        <f t="shared" si="0"/>
        <v>0</v>
      </c>
      <c r="H66" s="32"/>
    </row>
    <row r="67" spans="1:8" s="64" customFormat="1" x14ac:dyDescent="0.25">
      <c r="A67" s="68" t="s">
        <v>89</v>
      </c>
      <c r="B67" s="72" t="s">
        <v>90</v>
      </c>
      <c r="C67" s="70" t="s">
        <v>19</v>
      </c>
      <c r="D67" s="34">
        <v>970.10144184019691</v>
      </c>
      <c r="E67" s="34">
        <v>159.44266577999952</v>
      </c>
      <c r="F67" s="34">
        <f t="shared" si="1"/>
        <v>-810.6587760601974</v>
      </c>
      <c r="G67" s="34">
        <f t="shared" si="0"/>
        <v>-83.564330604689047</v>
      </c>
      <c r="H67" s="32"/>
    </row>
    <row r="68" spans="1:8" s="64" customFormat="1" x14ac:dyDescent="0.25">
      <c r="A68" s="68" t="s">
        <v>91</v>
      </c>
      <c r="B68" s="71" t="s">
        <v>92</v>
      </c>
      <c r="C68" s="70" t="s">
        <v>19</v>
      </c>
      <c r="D68" s="34">
        <v>21809.093880718297</v>
      </c>
      <c r="E68" s="34">
        <v>5606.7877552299997</v>
      </c>
      <c r="F68" s="34">
        <f t="shared" si="1"/>
        <v>-16202.306125488298</v>
      </c>
      <c r="G68" s="34">
        <f t="shared" si="0"/>
        <v>-74.291514421023081</v>
      </c>
      <c r="H68" s="32"/>
    </row>
    <row r="69" spans="1:8" s="64" customFormat="1" x14ac:dyDescent="0.25">
      <c r="A69" s="68" t="s">
        <v>93</v>
      </c>
      <c r="B69" s="71" t="s">
        <v>94</v>
      </c>
      <c r="C69" s="70" t="s">
        <v>19</v>
      </c>
      <c r="D69" s="34">
        <v>6522.3981578900348</v>
      </c>
      <c r="E69" s="34">
        <v>1527.2365511100004</v>
      </c>
      <c r="F69" s="34">
        <f t="shared" si="1"/>
        <v>-4995.1616067800342</v>
      </c>
      <c r="G69" s="34">
        <f t="shared" si="0"/>
        <v>-76.584739015625274</v>
      </c>
      <c r="H69" s="32"/>
    </row>
    <row r="70" spans="1:8" s="64" customFormat="1" x14ac:dyDescent="0.25">
      <c r="A70" s="68" t="s">
        <v>95</v>
      </c>
      <c r="B70" s="71" t="s">
        <v>96</v>
      </c>
      <c r="C70" s="70" t="s">
        <v>19</v>
      </c>
      <c r="D70" s="34">
        <f>+D71+D72</f>
        <v>614.70449553480148</v>
      </c>
      <c r="E70" s="34">
        <f>+E71+E72</f>
        <v>158.55843147999997</v>
      </c>
      <c r="F70" s="34">
        <f t="shared" si="1"/>
        <v>-456.14606405480151</v>
      </c>
      <c r="G70" s="34">
        <f t="shared" si="0"/>
        <v>-74.205747211584665</v>
      </c>
      <c r="H70" s="32"/>
    </row>
    <row r="71" spans="1:8" s="64" customFormat="1" x14ac:dyDescent="0.25">
      <c r="A71" s="68" t="s">
        <v>97</v>
      </c>
      <c r="B71" s="72" t="s">
        <v>98</v>
      </c>
      <c r="C71" s="70" t="s">
        <v>19</v>
      </c>
      <c r="D71" s="34">
        <v>557.97700304652915</v>
      </c>
      <c r="E71" s="34">
        <v>146.97244599999999</v>
      </c>
      <c r="F71" s="34">
        <f t="shared" si="1"/>
        <v>-411.00455704652916</v>
      </c>
      <c r="G71" s="34">
        <f t="shared" si="0"/>
        <v>-73.659766406583586</v>
      </c>
      <c r="H71" s="32"/>
    </row>
    <row r="72" spans="1:8" s="64" customFormat="1" x14ac:dyDescent="0.25">
      <c r="A72" s="68" t="s">
        <v>99</v>
      </c>
      <c r="B72" s="72" t="s">
        <v>100</v>
      </c>
      <c r="C72" s="70" t="s">
        <v>19</v>
      </c>
      <c r="D72" s="34">
        <v>56.72749248827234</v>
      </c>
      <c r="E72" s="34">
        <v>11.585985479999977</v>
      </c>
      <c r="F72" s="34">
        <f t="shared" si="1"/>
        <v>-45.141507008272363</v>
      </c>
      <c r="G72" s="34">
        <f t="shared" si="0"/>
        <v>-79.576066256770943</v>
      </c>
      <c r="H72" s="32"/>
    </row>
    <row r="73" spans="1:8" s="64" customFormat="1" x14ac:dyDescent="0.25">
      <c r="A73" s="68" t="s">
        <v>101</v>
      </c>
      <c r="B73" s="71" t="s">
        <v>102</v>
      </c>
      <c r="C73" s="70" t="s">
        <v>19</v>
      </c>
      <c r="D73" s="34">
        <f>+D38-D53-D62-D68-D69-D70</f>
        <v>3516.4127950764573</v>
      </c>
      <c r="E73" s="15">
        <f>E38-E53-E62-E68-E69-E70</f>
        <v>571.84423339999933</v>
      </c>
      <c r="F73" s="34">
        <f t="shared" si="1"/>
        <v>-2944.5685616764581</v>
      </c>
      <c r="G73" s="34">
        <f t="shared" si="0"/>
        <v>-83.737852558133312</v>
      </c>
      <c r="H73" s="32"/>
    </row>
    <row r="74" spans="1:8" s="64" customFormat="1" x14ac:dyDescent="0.25">
      <c r="A74" s="68" t="s">
        <v>103</v>
      </c>
      <c r="B74" s="72" t="s">
        <v>104</v>
      </c>
      <c r="C74" s="70" t="s">
        <v>19</v>
      </c>
      <c r="D74" s="34">
        <v>2965.4103771630007</v>
      </c>
      <c r="E74" s="34">
        <v>374.74273513999998</v>
      </c>
      <c r="F74" s="34">
        <f t="shared" si="1"/>
        <v>-2590.6676420230006</v>
      </c>
      <c r="G74" s="34">
        <f t="shared" si="0"/>
        <v>-87.362870986560864</v>
      </c>
      <c r="H74" s="32"/>
    </row>
    <row r="75" spans="1:8" s="64" customFormat="1" x14ac:dyDescent="0.25">
      <c r="A75" s="68" t="s">
        <v>105</v>
      </c>
      <c r="B75" s="72" t="s">
        <v>106</v>
      </c>
      <c r="C75" s="70" t="s">
        <v>19</v>
      </c>
      <c r="D75" s="34">
        <v>17.374611019580321</v>
      </c>
      <c r="E75" s="34">
        <v>3.6592520599999996</v>
      </c>
      <c r="F75" s="34">
        <f t="shared" si="1"/>
        <v>-13.715358959580321</v>
      </c>
      <c r="G75" s="34">
        <f t="shared" si="0"/>
        <v>-78.939084990874292</v>
      </c>
      <c r="H75" s="32"/>
    </row>
    <row r="76" spans="1:8" s="64" customFormat="1" ht="16.5" thickBot="1" x14ac:dyDescent="0.3">
      <c r="A76" s="77" t="s">
        <v>107</v>
      </c>
      <c r="B76" s="78" t="s">
        <v>108</v>
      </c>
      <c r="C76" s="79" t="s">
        <v>19</v>
      </c>
      <c r="D76" s="37">
        <f>+D73-D74-D75</f>
        <v>533.62780689387625</v>
      </c>
      <c r="E76" s="37">
        <f>+E73-E74-E75</f>
        <v>193.44224619999935</v>
      </c>
      <c r="F76" s="37">
        <f t="shared" si="1"/>
        <v>-340.18556069387694</v>
      </c>
      <c r="G76" s="37">
        <f t="shared" si="0"/>
        <v>-63.749594061452356</v>
      </c>
      <c r="H76" s="38"/>
    </row>
    <row r="77" spans="1:8" s="64" customFormat="1" x14ac:dyDescent="0.25">
      <c r="A77" s="65" t="s">
        <v>109</v>
      </c>
      <c r="B77" s="80" t="s">
        <v>110</v>
      </c>
      <c r="C77" s="67" t="s">
        <v>19</v>
      </c>
      <c r="D77" s="26" t="s">
        <v>225</v>
      </c>
      <c r="E77" s="26" t="s">
        <v>225</v>
      </c>
      <c r="F77" s="26" t="s">
        <v>225</v>
      </c>
      <c r="G77" s="26" t="s">
        <v>225</v>
      </c>
      <c r="H77" s="39"/>
    </row>
    <row r="78" spans="1:8" s="64" customFormat="1" x14ac:dyDescent="0.25">
      <c r="A78" s="68" t="s">
        <v>111</v>
      </c>
      <c r="B78" s="72" t="s">
        <v>699</v>
      </c>
      <c r="C78" s="70" t="s">
        <v>19</v>
      </c>
      <c r="D78" s="34">
        <v>8035.913977441699</v>
      </c>
      <c r="E78" s="34">
        <v>1654.9730437599981</v>
      </c>
      <c r="F78" s="34">
        <f t="shared" si="1"/>
        <v>-6380.9409336817007</v>
      </c>
      <c r="G78" s="34">
        <f t="shared" ref="G78:G141" si="2">IFERROR(F78/D78*100,0)</f>
        <v>-79.405291689211523</v>
      </c>
      <c r="H78" s="32"/>
    </row>
    <row r="79" spans="1:8" s="64" customFormat="1" x14ac:dyDescent="0.25">
      <c r="A79" s="68" t="s">
        <v>112</v>
      </c>
      <c r="B79" s="72" t="s">
        <v>113</v>
      </c>
      <c r="C79" s="70" t="s">
        <v>19</v>
      </c>
      <c r="D79" s="34">
        <v>35.755489552245919</v>
      </c>
      <c r="E79" s="34">
        <v>7.3559999999999999</v>
      </c>
      <c r="F79" s="34">
        <f t="shared" si="1"/>
        <v>-28.399489552245917</v>
      </c>
      <c r="G79" s="34">
        <f t="shared" si="2"/>
        <v>-79.426935298280796</v>
      </c>
      <c r="H79" s="32"/>
    </row>
    <row r="80" spans="1:8" s="64" customFormat="1" ht="16.5" thickBot="1" x14ac:dyDescent="0.3">
      <c r="A80" s="81" t="s">
        <v>114</v>
      </c>
      <c r="B80" s="82" t="s">
        <v>115</v>
      </c>
      <c r="C80" s="83" t="s">
        <v>19</v>
      </c>
      <c r="D80" s="41">
        <v>5365.5948933673744</v>
      </c>
      <c r="E80" s="41">
        <v>1183.864</v>
      </c>
      <c r="F80" s="37">
        <f t="shared" si="1"/>
        <v>-4181.7308933673739</v>
      </c>
      <c r="G80" s="41">
        <f t="shared" si="2"/>
        <v>-77.93601597721397</v>
      </c>
      <c r="H80" s="42"/>
    </row>
    <row r="81" spans="1:8" s="64" customFormat="1" x14ac:dyDescent="0.25">
      <c r="A81" s="84" t="s">
        <v>116</v>
      </c>
      <c r="B81" s="85" t="s">
        <v>117</v>
      </c>
      <c r="C81" s="86" t="s">
        <v>19</v>
      </c>
      <c r="D81" s="43">
        <f>+D23-D38</f>
        <v>3881.7389913295483</v>
      </c>
      <c r="E81" s="43">
        <f>+E23-E38</f>
        <v>2441.0480000000025</v>
      </c>
      <c r="F81" s="26">
        <f t="shared" si="1"/>
        <v>-1440.6909913295458</v>
      </c>
      <c r="G81" s="43">
        <f t="shared" si="2"/>
        <v>-37.114576599496957</v>
      </c>
      <c r="H81" s="44"/>
    </row>
    <row r="82" spans="1:8" s="64" customFormat="1" x14ac:dyDescent="0.25">
      <c r="A82" s="68" t="s">
        <v>118</v>
      </c>
      <c r="B82" s="69" t="s">
        <v>21</v>
      </c>
      <c r="C82" s="70" t="s">
        <v>19</v>
      </c>
      <c r="D82" s="34" t="s">
        <v>225</v>
      </c>
      <c r="E82" s="34" t="s">
        <v>225</v>
      </c>
      <c r="F82" s="30">
        <f t="shared" si="1"/>
        <v>0</v>
      </c>
      <c r="G82" s="30">
        <f t="shared" si="2"/>
        <v>0</v>
      </c>
      <c r="H82" s="32"/>
    </row>
    <row r="83" spans="1:8" s="64" customFormat="1" ht="31.5" x14ac:dyDescent="0.25">
      <c r="A83" s="68" t="s">
        <v>119</v>
      </c>
      <c r="B83" s="74" t="s">
        <v>23</v>
      </c>
      <c r="C83" s="70" t="s">
        <v>19</v>
      </c>
      <c r="D83" s="34" t="s">
        <v>225</v>
      </c>
      <c r="E83" s="34" t="s">
        <v>225</v>
      </c>
      <c r="F83" s="30">
        <f t="shared" si="1"/>
        <v>0</v>
      </c>
      <c r="G83" s="30">
        <f t="shared" si="2"/>
        <v>0</v>
      </c>
      <c r="H83" s="32"/>
    </row>
    <row r="84" spans="1:8" s="64" customFormat="1" ht="31.5" x14ac:dyDescent="0.25">
      <c r="A84" s="68" t="s">
        <v>120</v>
      </c>
      <c r="B84" s="74" t="s">
        <v>25</v>
      </c>
      <c r="C84" s="70" t="s">
        <v>19</v>
      </c>
      <c r="D84" s="34" t="s">
        <v>225</v>
      </c>
      <c r="E84" s="34" t="s">
        <v>225</v>
      </c>
      <c r="F84" s="30">
        <f t="shared" si="1"/>
        <v>0</v>
      </c>
      <c r="G84" s="30">
        <f t="shared" si="2"/>
        <v>0</v>
      </c>
      <c r="H84" s="32"/>
    </row>
    <row r="85" spans="1:8" s="64" customFormat="1" ht="31.5" x14ac:dyDescent="0.25">
      <c r="A85" s="68" t="s">
        <v>121</v>
      </c>
      <c r="B85" s="74" t="s">
        <v>27</v>
      </c>
      <c r="C85" s="70" t="s">
        <v>19</v>
      </c>
      <c r="D85" s="34" t="s">
        <v>225</v>
      </c>
      <c r="E85" s="34" t="s">
        <v>225</v>
      </c>
      <c r="F85" s="30">
        <f t="shared" si="1"/>
        <v>0</v>
      </c>
      <c r="G85" s="30">
        <f t="shared" si="2"/>
        <v>0</v>
      </c>
      <c r="H85" s="32"/>
    </row>
    <row r="86" spans="1:8" s="64" customFormat="1" x14ac:dyDescent="0.25">
      <c r="A86" s="68" t="s">
        <v>122</v>
      </c>
      <c r="B86" s="69" t="s">
        <v>29</v>
      </c>
      <c r="C86" s="70" t="s">
        <v>19</v>
      </c>
      <c r="D86" s="34" t="s">
        <v>225</v>
      </c>
      <c r="E86" s="34" t="s">
        <v>225</v>
      </c>
      <c r="F86" s="30">
        <f t="shared" si="1"/>
        <v>0</v>
      </c>
      <c r="G86" s="30">
        <f t="shared" si="2"/>
        <v>0</v>
      </c>
      <c r="H86" s="32"/>
    </row>
    <row r="87" spans="1:8" s="64" customFormat="1" x14ac:dyDescent="0.25">
      <c r="A87" s="68" t="s">
        <v>123</v>
      </c>
      <c r="B87" s="69" t="s">
        <v>31</v>
      </c>
      <c r="C87" s="70" t="s">
        <v>19</v>
      </c>
      <c r="D87" s="34">
        <v>772.73161392346083</v>
      </c>
      <c r="E87" s="34">
        <v>2304.1699999999983</v>
      </c>
      <c r="F87" s="34">
        <f t="shared" si="1"/>
        <v>1531.4383860765374</v>
      </c>
      <c r="G87" s="34">
        <f t="shared" si="2"/>
        <v>198.18503067330525</v>
      </c>
      <c r="H87" s="32"/>
    </row>
    <row r="88" spans="1:8" s="64" customFormat="1" x14ac:dyDescent="0.25">
      <c r="A88" s="68" t="s">
        <v>124</v>
      </c>
      <c r="B88" s="69" t="s">
        <v>33</v>
      </c>
      <c r="C88" s="70" t="s">
        <v>19</v>
      </c>
      <c r="D88" s="34" t="s">
        <v>225</v>
      </c>
      <c r="E88" s="34" t="s">
        <v>225</v>
      </c>
      <c r="F88" s="30">
        <f t="shared" ref="F88:F151" si="3">+SUM(E88)-SUM(D88)</f>
        <v>0</v>
      </c>
      <c r="G88" s="30">
        <f t="shared" si="2"/>
        <v>0</v>
      </c>
      <c r="H88" s="32"/>
    </row>
    <row r="89" spans="1:8" s="64" customFormat="1" x14ac:dyDescent="0.25">
      <c r="A89" s="68" t="s">
        <v>125</v>
      </c>
      <c r="B89" s="69" t="s">
        <v>35</v>
      </c>
      <c r="C89" s="70" t="s">
        <v>19</v>
      </c>
      <c r="D89" s="34">
        <f t="shared" ref="D89" si="4">+D31-D46</f>
        <v>2932.3592213827224</v>
      </c>
      <c r="E89" s="34">
        <f t="shared" ref="E89" si="5">+E31-E46</f>
        <v>97.332000000000008</v>
      </c>
      <c r="F89" s="34">
        <f t="shared" si="3"/>
        <v>-2835.0272213827225</v>
      </c>
      <c r="G89" s="34">
        <f t="shared" si="2"/>
        <v>-96.680761371585845</v>
      </c>
      <c r="H89" s="32"/>
    </row>
    <row r="90" spans="1:8" s="64" customFormat="1" x14ac:dyDescent="0.25">
      <c r="A90" s="68" t="s">
        <v>126</v>
      </c>
      <c r="B90" s="69" t="s">
        <v>37</v>
      </c>
      <c r="C90" s="70" t="s">
        <v>19</v>
      </c>
      <c r="D90" s="34">
        <v>-35.755489552245919</v>
      </c>
      <c r="E90" s="34">
        <v>-7.355731099999999</v>
      </c>
      <c r="F90" s="34">
        <f t="shared" si="3"/>
        <v>28.399758452245919</v>
      </c>
      <c r="G90" s="34">
        <f t="shared" si="2"/>
        <v>-79.427687350632397</v>
      </c>
      <c r="H90" s="32"/>
    </row>
    <row r="91" spans="1:8" s="64" customFormat="1" x14ac:dyDescent="0.25">
      <c r="A91" s="68" t="s">
        <v>127</v>
      </c>
      <c r="B91" s="69" t="s">
        <v>39</v>
      </c>
      <c r="C91" s="70" t="s">
        <v>19</v>
      </c>
      <c r="D91" s="34" t="s">
        <v>225</v>
      </c>
      <c r="E91" s="34" t="s">
        <v>225</v>
      </c>
      <c r="F91" s="30">
        <f t="shared" si="3"/>
        <v>0</v>
      </c>
      <c r="G91" s="30">
        <f t="shared" si="2"/>
        <v>0</v>
      </c>
      <c r="H91" s="32"/>
    </row>
    <row r="92" spans="1:8" s="64" customFormat="1" ht="31.5" x14ac:dyDescent="0.25">
      <c r="A92" s="68" t="s">
        <v>128</v>
      </c>
      <c r="B92" s="71" t="s">
        <v>41</v>
      </c>
      <c r="C92" s="70" t="s">
        <v>19</v>
      </c>
      <c r="D92" s="34" t="s">
        <v>225</v>
      </c>
      <c r="E92" s="34" t="s">
        <v>225</v>
      </c>
      <c r="F92" s="30">
        <f t="shared" si="3"/>
        <v>0</v>
      </c>
      <c r="G92" s="30">
        <f t="shared" si="2"/>
        <v>0</v>
      </c>
      <c r="H92" s="32"/>
    </row>
    <row r="93" spans="1:8" s="64" customFormat="1" x14ac:dyDescent="0.25">
      <c r="A93" s="68" t="s">
        <v>129</v>
      </c>
      <c r="B93" s="74" t="s">
        <v>43</v>
      </c>
      <c r="C93" s="70" t="s">
        <v>19</v>
      </c>
      <c r="D93" s="34" t="s">
        <v>225</v>
      </c>
      <c r="E93" s="34" t="s">
        <v>225</v>
      </c>
      <c r="F93" s="30">
        <f t="shared" si="3"/>
        <v>0</v>
      </c>
      <c r="G93" s="30">
        <f t="shared" si="2"/>
        <v>0</v>
      </c>
      <c r="H93" s="32"/>
    </row>
    <row r="94" spans="1:8" s="64" customFormat="1" x14ac:dyDescent="0.25">
      <c r="A94" s="68" t="s">
        <v>130</v>
      </c>
      <c r="B94" s="72" t="s">
        <v>45</v>
      </c>
      <c r="C94" s="70" t="s">
        <v>19</v>
      </c>
      <c r="D94" s="34" t="s">
        <v>225</v>
      </c>
      <c r="E94" s="34" t="s">
        <v>225</v>
      </c>
      <c r="F94" s="30">
        <f t="shared" si="3"/>
        <v>0</v>
      </c>
      <c r="G94" s="30">
        <f t="shared" si="2"/>
        <v>0</v>
      </c>
      <c r="H94" s="32"/>
    </row>
    <row r="95" spans="1:8" s="64" customFormat="1" x14ac:dyDescent="0.25">
      <c r="A95" s="68" t="s">
        <v>131</v>
      </c>
      <c r="B95" s="69" t="s">
        <v>47</v>
      </c>
      <c r="C95" s="70" t="s">
        <v>19</v>
      </c>
      <c r="D95" s="34">
        <f>+D37-D52</f>
        <v>212.40364557562066</v>
      </c>
      <c r="E95" s="34">
        <f>+E37-E52</f>
        <v>46.901731100004241</v>
      </c>
      <c r="F95" s="34">
        <f t="shared" si="3"/>
        <v>-165.50191447561642</v>
      </c>
      <c r="G95" s="34">
        <f t="shared" si="2"/>
        <v>-77.918584696181156</v>
      </c>
      <c r="H95" s="32"/>
    </row>
    <row r="96" spans="1:8" s="64" customFormat="1" x14ac:dyDescent="0.25">
      <c r="A96" s="68" t="s">
        <v>132</v>
      </c>
      <c r="B96" s="73" t="s">
        <v>133</v>
      </c>
      <c r="C96" s="70" t="s">
        <v>19</v>
      </c>
      <c r="D96" s="34">
        <f>+D97-D103</f>
        <v>-1707.7169615398575</v>
      </c>
      <c r="E96" s="34">
        <f>+E97-E103</f>
        <v>-1623.5079999999998</v>
      </c>
      <c r="F96" s="34">
        <f t="shared" si="3"/>
        <v>84.208961539857683</v>
      </c>
      <c r="G96" s="34">
        <f t="shared" si="2"/>
        <v>-4.9310842157312775</v>
      </c>
      <c r="H96" s="32"/>
    </row>
    <row r="97" spans="1:8" s="64" customFormat="1" x14ac:dyDescent="0.25">
      <c r="A97" s="68" t="s">
        <v>134</v>
      </c>
      <c r="B97" s="71" t="s">
        <v>135</v>
      </c>
      <c r="C97" s="70" t="s">
        <v>19</v>
      </c>
      <c r="D97" s="34">
        <v>2672.0734475843551</v>
      </c>
      <c r="E97" s="34">
        <v>1250.92</v>
      </c>
      <c r="F97" s="34">
        <f t="shared" si="3"/>
        <v>-1421.153447584355</v>
      </c>
      <c r="G97" s="34">
        <f t="shared" si="2"/>
        <v>-53.185418569580335</v>
      </c>
      <c r="H97" s="32"/>
    </row>
    <row r="98" spans="1:8" s="64" customFormat="1" x14ac:dyDescent="0.25">
      <c r="A98" s="68" t="s">
        <v>136</v>
      </c>
      <c r="B98" s="74" t="s">
        <v>137</v>
      </c>
      <c r="C98" s="70" t="s">
        <v>19</v>
      </c>
      <c r="D98" s="34">
        <v>16.750090889100591</v>
      </c>
      <c r="E98" s="34">
        <v>0</v>
      </c>
      <c r="F98" s="34">
        <f t="shared" si="3"/>
        <v>-16.750090889100591</v>
      </c>
      <c r="G98" s="34">
        <f t="shared" si="2"/>
        <v>-100</v>
      </c>
      <c r="H98" s="32"/>
    </row>
    <row r="99" spans="1:8" s="64" customFormat="1" x14ac:dyDescent="0.25">
      <c r="A99" s="68" t="s">
        <v>138</v>
      </c>
      <c r="B99" s="74" t="s">
        <v>139</v>
      </c>
      <c r="C99" s="70" t="s">
        <v>19</v>
      </c>
      <c r="D99" s="34">
        <v>32.589041095890408</v>
      </c>
      <c r="E99" s="34">
        <v>52.304000000000002</v>
      </c>
      <c r="F99" s="34">
        <f t="shared" si="3"/>
        <v>19.714958904109594</v>
      </c>
      <c r="G99" s="34">
        <f t="shared" si="2"/>
        <v>60.495670449768838</v>
      </c>
      <c r="H99" s="32"/>
    </row>
    <row r="100" spans="1:8" s="64" customFormat="1" x14ac:dyDescent="0.25">
      <c r="A100" s="68" t="s">
        <v>140</v>
      </c>
      <c r="B100" s="74" t="s">
        <v>141</v>
      </c>
      <c r="C100" s="70" t="s">
        <v>19</v>
      </c>
      <c r="D100" s="34">
        <v>254.71875447876442</v>
      </c>
      <c r="E100" s="34">
        <v>389.17471539999991</v>
      </c>
      <c r="F100" s="34">
        <f t="shared" si="3"/>
        <v>134.45596092123549</v>
      </c>
      <c r="G100" s="34">
        <f t="shared" si="2"/>
        <v>52.786046789674025</v>
      </c>
      <c r="H100" s="32"/>
    </row>
    <row r="101" spans="1:8" s="64" customFormat="1" x14ac:dyDescent="0.25">
      <c r="A101" s="68" t="s">
        <v>142</v>
      </c>
      <c r="B101" s="75" t="s">
        <v>143</v>
      </c>
      <c r="C101" s="70" t="s">
        <v>19</v>
      </c>
      <c r="D101" s="34">
        <v>254.71875447876442</v>
      </c>
      <c r="E101" s="34">
        <v>305.39299999999997</v>
      </c>
      <c r="F101" s="34">
        <f t="shared" si="3"/>
        <v>50.674245521235548</v>
      </c>
      <c r="G101" s="34">
        <f t="shared" si="2"/>
        <v>19.89419492291848</v>
      </c>
      <c r="H101" s="32"/>
    </row>
    <row r="102" spans="1:8" s="64" customFormat="1" x14ac:dyDescent="0.25">
      <c r="A102" s="68" t="s">
        <v>144</v>
      </c>
      <c r="B102" s="72" t="s">
        <v>145</v>
      </c>
      <c r="C102" s="70" t="s">
        <v>19</v>
      </c>
      <c r="D102" s="34">
        <v>2368.0155611205996</v>
      </c>
      <c r="E102" s="34">
        <v>809.44128460000002</v>
      </c>
      <c r="F102" s="34">
        <f t="shared" si="3"/>
        <v>-1558.5742765205996</v>
      </c>
      <c r="G102" s="34">
        <f t="shared" si="2"/>
        <v>-65.81773794522897</v>
      </c>
      <c r="H102" s="32"/>
    </row>
    <row r="103" spans="1:8" s="64" customFormat="1" x14ac:dyDescent="0.25">
      <c r="A103" s="68" t="s">
        <v>146</v>
      </c>
      <c r="B103" s="71" t="s">
        <v>102</v>
      </c>
      <c r="C103" s="70" t="s">
        <v>19</v>
      </c>
      <c r="D103" s="34">
        <v>4379.7904091242126</v>
      </c>
      <c r="E103" s="34">
        <v>2874.4279999999999</v>
      </c>
      <c r="F103" s="34">
        <f t="shared" si="3"/>
        <v>-1505.3624091242127</v>
      </c>
      <c r="G103" s="34">
        <f t="shared" si="2"/>
        <v>-34.370649471905359</v>
      </c>
      <c r="H103" s="32"/>
    </row>
    <row r="104" spans="1:8" s="64" customFormat="1" x14ac:dyDescent="0.25">
      <c r="A104" s="68" t="s">
        <v>147</v>
      </c>
      <c r="B104" s="72" t="s">
        <v>148</v>
      </c>
      <c r="C104" s="70" t="s">
        <v>19</v>
      </c>
      <c r="D104" s="34">
        <v>118.60374117003339</v>
      </c>
      <c r="E104" s="34">
        <v>16.576434450000001</v>
      </c>
      <c r="F104" s="34">
        <f t="shared" si="3"/>
        <v>-102.02730672003338</v>
      </c>
      <c r="G104" s="34">
        <f t="shared" si="2"/>
        <v>-86.023683328643401</v>
      </c>
      <c r="H104" s="32"/>
    </row>
    <row r="105" spans="1:8" s="64" customFormat="1" x14ac:dyDescent="0.25">
      <c r="A105" s="68" t="s">
        <v>149</v>
      </c>
      <c r="B105" s="72" t="s">
        <v>150</v>
      </c>
      <c r="C105" s="70" t="s">
        <v>19</v>
      </c>
      <c r="D105" s="34">
        <v>3989.1507526496271</v>
      </c>
      <c r="E105" s="34">
        <v>1630.011</v>
      </c>
      <c r="F105" s="34">
        <f t="shared" si="3"/>
        <v>-2359.1397526496271</v>
      </c>
      <c r="G105" s="34">
        <f t="shared" si="2"/>
        <v>-59.138896946490846</v>
      </c>
      <c r="H105" s="32"/>
    </row>
    <row r="106" spans="1:8" s="64" customFormat="1" x14ac:dyDescent="0.25">
      <c r="A106" s="68" t="s">
        <v>151</v>
      </c>
      <c r="B106" s="72" t="s">
        <v>152</v>
      </c>
      <c r="C106" s="70" t="s">
        <v>19</v>
      </c>
      <c r="D106" s="34">
        <v>0</v>
      </c>
      <c r="E106" s="34">
        <v>409.17402065000005</v>
      </c>
      <c r="F106" s="34">
        <f t="shared" si="3"/>
        <v>409.17402065000005</v>
      </c>
      <c r="G106" s="34">
        <f t="shared" si="2"/>
        <v>0</v>
      </c>
      <c r="H106" s="32"/>
    </row>
    <row r="107" spans="1:8" s="64" customFormat="1" x14ac:dyDescent="0.25">
      <c r="A107" s="68" t="s">
        <v>153</v>
      </c>
      <c r="B107" s="75" t="s">
        <v>154</v>
      </c>
      <c r="C107" s="70" t="s">
        <v>19</v>
      </c>
      <c r="D107" s="34">
        <v>0</v>
      </c>
      <c r="E107" s="34">
        <v>284.08100000000002</v>
      </c>
      <c r="F107" s="34">
        <f t="shared" si="3"/>
        <v>284.08100000000002</v>
      </c>
      <c r="G107" s="34">
        <f t="shared" si="2"/>
        <v>0</v>
      </c>
      <c r="H107" s="32"/>
    </row>
    <row r="108" spans="1:8" s="64" customFormat="1" x14ac:dyDescent="0.25">
      <c r="A108" s="68" t="s">
        <v>155</v>
      </c>
      <c r="B108" s="72" t="s">
        <v>156</v>
      </c>
      <c r="C108" s="70" t="s">
        <v>19</v>
      </c>
      <c r="D108" s="34">
        <v>272.03591530455157</v>
      </c>
      <c r="E108" s="34">
        <v>818.66654489999996</v>
      </c>
      <c r="F108" s="34">
        <f t="shared" si="3"/>
        <v>546.63062959544845</v>
      </c>
      <c r="G108" s="34">
        <f t="shared" si="2"/>
        <v>200.94061072174264</v>
      </c>
      <c r="H108" s="32"/>
    </row>
    <row r="109" spans="1:8" s="64" customFormat="1" x14ac:dyDescent="0.25">
      <c r="A109" s="68" t="s">
        <v>157</v>
      </c>
      <c r="B109" s="73" t="s">
        <v>158</v>
      </c>
      <c r="C109" s="70" t="s">
        <v>19</v>
      </c>
      <c r="D109" s="34">
        <f>+D81+D96</f>
        <v>2174.0220297896908</v>
      </c>
      <c r="E109" s="34">
        <f>+E81+E96</f>
        <v>817.54000000000269</v>
      </c>
      <c r="F109" s="34">
        <f t="shared" si="3"/>
        <v>-1356.4820297896881</v>
      </c>
      <c r="G109" s="34">
        <f t="shared" si="2"/>
        <v>-62.395045275641046</v>
      </c>
      <c r="H109" s="32"/>
    </row>
    <row r="110" spans="1:8" s="64" customFormat="1" ht="31.5" x14ac:dyDescent="0.25">
      <c r="A110" s="68" t="s">
        <v>159</v>
      </c>
      <c r="B110" s="71" t="s">
        <v>160</v>
      </c>
      <c r="C110" s="70" t="s">
        <v>19</v>
      </c>
      <c r="D110" s="34" t="s">
        <v>225</v>
      </c>
      <c r="E110" s="34" t="s">
        <v>225</v>
      </c>
      <c r="F110" s="30">
        <f t="shared" si="3"/>
        <v>0</v>
      </c>
      <c r="G110" s="31">
        <f t="shared" si="2"/>
        <v>0</v>
      </c>
      <c r="H110" s="32"/>
    </row>
    <row r="111" spans="1:8" s="64" customFormat="1" ht="31.5" x14ac:dyDescent="0.25">
      <c r="A111" s="68" t="s">
        <v>161</v>
      </c>
      <c r="B111" s="74" t="s">
        <v>23</v>
      </c>
      <c r="C111" s="70" t="s">
        <v>19</v>
      </c>
      <c r="D111" s="34" t="s">
        <v>225</v>
      </c>
      <c r="E111" s="34" t="s">
        <v>225</v>
      </c>
      <c r="F111" s="30">
        <f t="shared" si="3"/>
        <v>0</v>
      </c>
      <c r="G111" s="31">
        <f t="shared" si="2"/>
        <v>0</v>
      </c>
      <c r="H111" s="32"/>
    </row>
    <row r="112" spans="1:8" s="64" customFormat="1" ht="31.5" x14ac:dyDescent="0.25">
      <c r="A112" s="68" t="s">
        <v>162</v>
      </c>
      <c r="B112" s="74" t="s">
        <v>25</v>
      </c>
      <c r="C112" s="70" t="s">
        <v>19</v>
      </c>
      <c r="D112" s="34" t="s">
        <v>225</v>
      </c>
      <c r="E112" s="34" t="s">
        <v>225</v>
      </c>
      <c r="F112" s="30">
        <f t="shared" si="3"/>
        <v>0</v>
      </c>
      <c r="G112" s="31">
        <f t="shared" si="2"/>
        <v>0</v>
      </c>
      <c r="H112" s="32"/>
    </row>
    <row r="113" spans="1:8" s="64" customFormat="1" ht="31.5" x14ac:dyDescent="0.25">
      <c r="A113" s="68" t="s">
        <v>163</v>
      </c>
      <c r="B113" s="74" t="s">
        <v>27</v>
      </c>
      <c r="C113" s="70" t="s">
        <v>19</v>
      </c>
      <c r="D113" s="34" t="s">
        <v>225</v>
      </c>
      <c r="E113" s="34" t="s">
        <v>225</v>
      </c>
      <c r="F113" s="30">
        <f t="shared" si="3"/>
        <v>0</v>
      </c>
      <c r="G113" s="31">
        <f t="shared" si="2"/>
        <v>0</v>
      </c>
      <c r="H113" s="32"/>
    </row>
    <row r="114" spans="1:8" s="64" customFormat="1" x14ac:dyDescent="0.25">
      <c r="A114" s="68" t="s">
        <v>164</v>
      </c>
      <c r="B114" s="69" t="s">
        <v>29</v>
      </c>
      <c r="C114" s="70" t="s">
        <v>19</v>
      </c>
      <c r="D114" s="34" t="s">
        <v>225</v>
      </c>
      <c r="E114" s="34" t="s">
        <v>225</v>
      </c>
      <c r="F114" s="30">
        <f t="shared" si="3"/>
        <v>0</v>
      </c>
      <c r="G114" s="31">
        <f t="shared" si="2"/>
        <v>0</v>
      </c>
      <c r="H114" s="32"/>
    </row>
    <row r="115" spans="1:8" s="64" customFormat="1" x14ac:dyDescent="0.25">
      <c r="A115" s="68" t="s">
        <v>165</v>
      </c>
      <c r="B115" s="69" t="s">
        <v>31</v>
      </c>
      <c r="C115" s="70" t="s">
        <v>19</v>
      </c>
      <c r="D115" s="34">
        <v>-1750.4948708025609</v>
      </c>
      <c r="E115" s="34">
        <v>451.47832999999997</v>
      </c>
      <c r="F115" s="34">
        <f t="shared" si="3"/>
        <v>2201.9732008025608</v>
      </c>
      <c r="G115" s="34">
        <f t="shared" si="2"/>
        <v>-125.79146831735687</v>
      </c>
      <c r="H115" s="32"/>
    </row>
    <row r="116" spans="1:8" s="64" customFormat="1" x14ac:dyDescent="0.25">
      <c r="A116" s="68" t="s">
        <v>166</v>
      </c>
      <c r="B116" s="69" t="s">
        <v>33</v>
      </c>
      <c r="C116" s="70" t="s">
        <v>19</v>
      </c>
      <c r="D116" s="34" t="s">
        <v>225</v>
      </c>
      <c r="E116" s="34" t="s">
        <v>225</v>
      </c>
      <c r="F116" s="30">
        <f t="shared" si="3"/>
        <v>0</v>
      </c>
      <c r="G116" s="31">
        <f t="shared" si="2"/>
        <v>0</v>
      </c>
      <c r="H116" s="32"/>
    </row>
    <row r="117" spans="1:8" s="64" customFormat="1" x14ac:dyDescent="0.25">
      <c r="A117" s="68" t="s">
        <v>167</v>
      </c>
      <c r="B117" s="69" t="s">
        <v>35</v>
      </c>
      <c r="C117" s="70" t="s">
        <v>19</v>
      </c>
      <c r="D117" s="34">
        <v>2932.3592213827224</v>
      </c>
      <c r="E117" s="34">
        <v>49.26</v>
      </c>
      <c r="F117" s="34">
        <f t="shared" si="3"/>
        <v>-2883.0992213827221</v>
      </c>
      <c r="G117" s="34">
        <f t="shared" si="2"/>
        <v>-98.320123958865707</v>
      </c>
      <c r="H117" s="32"/>
    </row>
    <row r="118" spans="1:8" s="64" customFormat="1" x14ac:dyDescent="0.25">
      <c r="A118" s="68" t="s">
        <v>168</v>
      </c>
      <c r="B118" s="69" t="s">
        <v>37</v>
      </c>
      <c r="C118" s="70" t="s">
        <v>19</v>
      </c>
      <c r="D118" s="34">
        <v>190.9066828625665</v>
      </c>
      <c r="E118" s="34">
        <v>17.724480610000008</v>
      </c>
      <c r="F118" s="34">
        <f t="shared" si="3"/>
        <v>-173.1822022525665</v>
      </c>
      <c r="G118" s="34">
        <f t="shared" si="2"/>
        <v>-90.715631142802977</v>
      </c>
      <c r="H118" s="32"/>
    </row>
    <row r="119" spans="1:8" s="64" customFormat="1" x14ac:dyDescent="0.25">
      <c r="A119" s="68" t="s">
        <v>169</v>
      </c>
      <c r="B119" s="69" t="s">
        <v>39</v>
      </c>
      <c r="C119" s="70" t="s">
        <v>19</v>
      </c>
      <c r="D119" s="34" t="s">
        <v>225</v>
      </c>
      <c r="E119" s="34" t="s">
        <v>225</v>
      </c>
      <c r="F119" s="30">
        <f t="shared" si="3"/>
        <v>0</v>
      </c>
      <c r="G119" s="31">
        <f t="shared" si="2"/>
        <v>0</v>
      </c>
      <c r="H119" s="32"/>
    </row>
    <row r="120" spans="1:8" s="64" customFormat="1" ht="31.5" x14ac:dyDescent="0.25">
      <c r="A120" s="68" t="s">
        <v>170</v>
      </c>
      <c r="B120" s="71" t="s">
        <v>41</v>
      </c>
      <c r="C120" s="70" t="s">
        <v>19</v>
      </c>
      <c r="D120" s="34" t="s">
        <v>225</v>
      </c>
      <c r="E120" s="34" t="s">
        <v>225</v>
      </c>
      <c r="F120" s="30">
        <f t="shared" si="3"/>
        <v>0</v>
      </c>
      <c r="G120" s="31">
        <f t="shared" si="2"/>
        <v>0</v>
      </c>
      <c r="H120" s="32"/>
    </row>
    <row r="121" spans="1:8" s="64" customFormat="1" x14ac:dyDescent="0.25">
      <c r="A121" s="68" t="s">
        <v>171</v>
      </c>
      <c r="B121" s="72" t="s">
        <v>43</v>
      </c>
      <c r="C121" s="70" t="s">
        <v>19</v>
      </c>
      <c r="D121" s="34" t="s">
        <v>225</v>
      </c>
      <c r="E121" s="34" t="s">
        <v>225</v>
      </c>
      <c r="F121" s="30">
        <f t="shared" si="3"/>
        <v>0</v>
      </c>
      <c r="G121" s="31">
        <f t="shared" si="2"/>
        <v>0</v>
      </c>
      <c r="H121" s="32"/>
    </row>
    <row r="122" spans="1:8" s="64" customFormat="1" x14ac:dyDescent="0.25">
      <c r="A122" s="68" t="s">
        <v>172</v>
      </c>
      <c r="B122" s="72" t="s">
        <v>45</v>
      </c>
      <c r="C122" s="70" t="s">
        <v>19</v>
      </c>
      <c r="D122" s="34" t="s">
        <v>225</v>
      </c>
      <c r="E122" s="34" t="s">
        <v>225</v>
      </c>
      <c r="F122" s="30">
        <f t="shared" si="3"/>
        <v>0</v>
      </c>
      <c r="G122" s="31">
        <f t="shared" si="2"/>
        <v>0</v>
      </c>
      <c r="H122" s="32"/>
    </row>
    <row r="123" spans="1:8" s="64" customFormat="1" x14ac:dyDescent="0.25">
      <c r="A123" s="68" t="s">
        <v>173</v>
      </c>
      <c r="B123" s="69" t="s">
        <v>47</v>
      </c>
      <c r="C123" s="70" t="s">
        <v>19</v>
      </c>
      <c r="D123" s="34">
        <v>801.25099634696267</v>
      </c>
      <c r="E123" s="34">
        <v>299.07718939000267</v>
      </c>
      <c r="F123" s="34">
        <f t="shared" si="3"/>
        <v>-502.17380695695999</v>
      </c>
      <c r="G123" s="34">
        <f t="shared" si="2"/>
        <v>-62.673720125959832</v>
      </c>
      <c r="H123" s="32"/>
    </row>
    <row r="124" spans="1:8" s="64" customFormat="1" x14ac:dyDescent="0.25">
      <c r="A124" s="68" t="s">
        <v>174</v>
      </c>
      <c r="B124" s="73" t="s">
        <v>175</v>
      </c>
      <c r="C124" s="70" t="s">
        <v>19</v>
      </c>
      <c r="D124" s="34">
        <f>+D130+D138+D132+D133</f>
        <v>434.80440595794164</v>
      </c>
      <c r="E124" s="34">
        <f>+E130+E138+E132+E133</f>
        <v>198.27799999999999</v>
      </c>
      <c r="F124" s="34">
        <f t="shared" si="3"/>
        <v>-236.52640595794165</v>
      </c>
      <c r="G124" s="34">
        <f t="shared" si="2"/>
        <v>-54.398346179781058</v>
      </c>
      <c r="H124" s="32"/>
    </row>
    <row r="125" spans="1:8" s="64" customFormat="1" x14ac:dyDescent="0.25">
      <c r="A125" s="68" t="s">
        <v>176</v>
      </c>
      <c r="B125" s="69" t="s">
        <v>21</v>
      </c>
      <c r="C125" s="70" t="s">
        <v>19</v>
      </c>
      <c r="D125" s="34" t="s">
        <v>225</v>
      </c>
      <c r="E125" s="34" t="s">
        <v>225</v>
      </c>
      <c r="F125" s="30">
        <f t="shared" si="3"/>
        <v>0</v>
      </c>
      <c r="G125" s="31">
        <f t="shared" si="2"/>
        <v>0</v>
      </c>
      <c r="H125" s="32"/>
    </row>
    <row r="126" spans="1:8" s="64" customFormat="1" ht="31.5" x14ac:dyDescent="0.25">
      <c r="A126" s="68" t="s">
        <v>177</v>
      </c>
      <c r="B126" s="74" t="s">
        <v>23</v>
      </c>
      <c r="C126" s="70" t="s">
        <v>19</v>
      </c>
      <c r="D126" s="34" t="s">
        <v>225</v>
      </c>
      <c r="E126" s="34" t="s">
        <v>225</v>
      </c>
      <c r="F126" s="30">
        <f t="shared" si="3"/>
        <v>0</v>
      </c>
      <c r="G126" s="31">
        <f t="shared" si="2"/>
        <v>0</v>
      </c>
      <c r="H126" s="32"/>
    </row>
    <row r="127" spans="1:8" s="64" customFormat="1" ht="31.5" x14ac:dyDescent="0.25">
      <c r="A127" s="68" t="s">
        <v>178</v>
      </c>
      <c r="B127" s="74" t="s">
        <v>25</v>
      </c>
      <c r="C127" s="70" t="s">
        <v>19</v>
      </c>
      <c r="D127" s="34" t="s">
        <v>225</v>
      </c>
      <c r="E127" s="34" t="s">
        <v>225</v>
      </c>
      <c r="F127" s="30">
        <f t="shared" si="3"/>
        <v>0</v>
      </c>
      <c r="G127" s="31">
        <f t="shared" si="2"/>
        <v>0</v>
      </c>
      <c r="H127" s="32"/>
    </row>
    <row r="128" spans="1:8" s="64" customFormat="1" ht="31.5" x14ac:dyDescent="0.25">
      <c r="A128" s="68" t="s">
        <v>179</v>
      </c>
      <c r="B128" s="74" t="s">
        <v>27</v>
      </c>
      <c r="C128" s="70" t="s">
        <v>19</v>
      </c>
      <c r="D128" s="34" t="s">
        <v>225</v>
      </c>
      <c r="E128" s="34" t="s">
        <v>225</v>
      </c>
      <c r="F128" s="30">
        <f t="shared" si="3"/>
        <v>0</v>
      </c>
      <c r="G128" s="31">
        <f t="shared" si="2"/>
        <v>0</v>
      </c>
      <c r="H128" s="32"/>
    </row>
    <row r="129" spans="1:8" s="64" customFormat="1" x14ac:dyDescent="0.25">
      <c r="A129" s="68" t="s">
        <v>180</v>
      </c>
      <c r="B129" s="71" t="s">
        <v>181</v>
      </c>
      <c r="C129" s="70" t="s">
        <v>19</v>
      </c>
      <c r="D129" s="34" t="s">
        <v>225</v>
      </c>
      <c r="E129" s="34" t="s">
        <v>225</v>
      </c>
      <c r="F129" s="30">
        <f t="shared" si="3"/>
        <v>0</v>
      </c>
      <c r="G129" s="31">
        <f t="shared" si="2"/>
        <v>0</v>
      </c>
      <c r="H129" s="32"/>
    </row>
    <row r="130" spans="1:8" s="64" customFormat="1" x14ac:dyDescent="0.25">
      <c r="A130" s="68" t="s">
        <v>182</v>
      </c>
      <c r="B130" s="71" t="s">
        <v>183</v>
      </c>
      <c r="C130" s="70" t="s">
        <v>19</v>
      </c>
      <c r="D130" s="34">
        <v>274.55420668854907</v>
      </c>
      <c r="E130" s="34">
        <v>186.434</v>
      </c>
      <c r="F130" s="34">
        <f t="shared" si="3"/>
        <v>-88.120206688549075</v>
      </c>
      <c r="G130" s="34">
        <f t="shared" si="2"/>
        <v>-32.095740856198773</v>
      </c>
      <c r="H130" s="32"/>
    </row>
    <row r="131" spans="1:8" s="64" customFormat="1" x14ac:dyDescent="0.25">
      <c r="A131" s="68" t="s">
        <v>184</v>
      </c>
      <c r="B131" s="71" t="s">
        <v>185</v>
      </c>
      <c r="C131" s="70" t="s">
        <v>19</v>
      </c>
      <c r="D131" s="34" t="s">
        <v>225</v>
      </c>
      <c r="E131" s="34" t="s">
        <v>225</v>
      </c>
      <c r="F131" s="30">
        <f t="shared" si="3"/>
        <v>0</v>
      </c>
      <c r="G131" s="31">
        <f t="shared" si="2"/>
        <v>0</v>
      </c>
      <c r="H131" s="32"/>
    </row>
    <row r="132" spans="1:8" s="64" customFormat="1" x14ac:dyDescent="0.25">
      <c r="A132" s="68" t="s">
        <v>186</v>
      </c>
      <c r="B132" s="71" t="s">
        <v>187</v>
      </c>
      <c r="C132" s="70" t="s">
        <v>19</v>
      </c>
      <c r="D132" s="34">
        <v>0</v>
      </c>
      <c r="E132" s="34">
        <v>0</v>
      </c>
      <c r="F132" s="122">
        <f t="shared" si="3"/>
        <v>0</v>
      </c>
      <c r="G132" s="123">
        <f t="shared" si="2"/>
        <v>0</v>
      </c>
      <c r="H132" s="32"/>
    </row>
    <row r="133" spans="1:8" s="64" customFormat="1" x14ac:dyDescent="0.25">
      <c r="A133" s="68" t="s">
        <v>188</v>
      </c>
      <c r="B133" s="71" t="s">
        <v>189</v>
      </c>
      <c r="C133" s="70" t="s">
        <v>19</v>
      </c>
      <c r="D133" s="34">
        <v>0</v>
      </c>
      <c r="E133" s="34">
        <v>0</v>
      </c>
      <c r="F133" s="122">
        <f t="shared" si="3"/>
        <v>0</v>
      </c>
      <c r="G133" s="123">
        <f t="shared" si="2"/>
        <v>0</v>
      </c>
      <c r="H133" s="32"/>
    </row>
    <row r="134" spans="1:8" s="64" customFormat="1" x14ac:dyDescent="0.25">
      <c r="A134" s="68" t="s">
        <v>190</v>
      </c>
      <c r="B134" s="71" t="s">
        <v>191</v>
      </c>
      <c r="C134" s="70" t="s">
        <v>19</v>
      </c>
      <c r="D134" s="34" t="s">
        <v>225</v>
      </c>
      <c r="E134" s="34" t="s">
        <v>225</v>
      </c>
      <c r="F134" s="30">
        <f t="shared" si="3"/>
        <v>0</v>
      </c>
      <c r="G134" s="31">
        <f t="shared" si="2"/>
        <v>0</v>
      </c>
      <c r="H134" s="32"/>
    </row>
    <row r="135" spans="1:8" s="64" customFormat="1" ht="31.5" x14ac:dyDescent="0.25">
      <c r="A135" s="68" t="s">
        <v>192</v>
      </c>
      <c r="B135" s="71" t="s">
        <v>41</v>
      </c>
      <c r="C135" s="70" t="s">
        <v>19</v>
      </c>
      <c r="D135" s="34" t="s">
        <v>225</v>
      </c>
      <c r="E135" s="34" t="s">
        <v>225</v>
      </c>
      <c r="F135" s="30">
        <f t="shared" si="3"/>
        <v>0</v>
      </c>
      <c r="G135" s="31">
        <f t="shared" si="2"/>
        <v>0</v>
      </c>
      <c r="H135" s="32"/>
    </row>
    <row r="136" spans="1:8" s="64" customFormat="1" x14ac:dyDescent="0.25">
      <c r="A136" s="68" t="s">
        <v>193</v>
      </c>
      <c r="B136" s="72" t="s">
        <v>194</v>
      </c>
      <c r="C136" s="70" t="s">
        <v>19</v>
      </c>
      <c r="D136" s="34" t="s">
        <v>225</v>
      </c>
      <c r="E136" s="34" t="s">
        <v>225</v>
      </c>
      <c r="F136" s="30">
        <f t="shared" si="3"/>
        <v>0</v>
      </c>
      <c r="G136" s="31">
        <f t="shared" si="2"/>
        <v>0</v>
      </c>
      <c r="H136" s="32"/>
    </row>
    <row r="137" spans="1:8" s="64" customFormat="1" x14ac:dyDescent="0.25">
      <c r="A137" s="68" t="s">
        <v>195</v>
      </c>
      <c r="B137" s="72" t="s">
        <v>45</v>
      </c>
      <c r="C137" s="70" t="s">
        <v>19</v>
      </c>
      <c r="D137" s="34" t="s">
        <v>225</v>
      </c>
      <c r="E137" s="34" t="s">
        <v>225</v>
      </c>
      <c r="F137" s="30">
        <f t="shared" si="3"/>
        <v>0</v>
      </c>
      <c r="G137" s="31">
        <f t="shared" si="2"/>
        <v>0</v>
      </c>
      <c r="H137" s="32"/>
    </row>
    <row r="138" spans="1:8" s="64" customFormat="1" x14ac:dyDescent="0.25">
      <c r="A138" s="68" t="s">
        <v>196</v>
      </c>
      <c r="B138" s="71" t="s">
        <v>197</v>
      </c>
      <c r="C138" s="70" t="s">
        <v>19</v>
      </c>
      <c r="D138" s="34">
        <v>160.2501992693926</v>
      </c>
      <c r="E138" s="34">
        <v>11.843999999999994</v>
      </c>
      <c r="F138" s="34">
        <f t="shared" si="3"/>
        <v>-148.4061992693926</v>
      </c>
      <c r="G138" s="34">
        <f t="shared" si="2"/>
        <v>-92.609057552503046</v>
      </c>
      <c r="H138" s="32"/>
    </row>
    <row r="139" spans="1:8" s="64" customFormat="1" x14ac:dyDescent="0.25">
      <c r="A139" s="68" t="s">
        <v>198</v>
      </c>
      <c r="B139" s="73" t="s">
        <v>199</v>
      </c>
      <c r="C139" s="70" t="s">
        <v>19</v>
      </c>
      <c r="D139" s="34">
        <f>+D109-D124</f>
        <v>1739.2176238317493</v>
      </c>
      <c r="E139" s="34">
        <f>+E109-E124</f>
        <v>619.26200000000267</v>
      </c>
      <c r="F139" s="34">
        <f t="shared" si="3"/>
        <v>-1119.9556238317466</v>
      </c>
      <c r="G139" s="34">
        <f t="shared" si="2"/>
        <v>-64.394220049606076</v>
      </c>
      <c r="H139" s="32"/>
    </row>
    <row r="140" spans="1:8" s="64" customFormat="1" x14ac:dyDescent="0.25">
      <c r="A140" s="68" t="s">
        <v>200</v>
      </c>
      <c r="B140" s="69" t="s">
        <v>21</v>
      </c>
      <c r="C140" s="70" t="s">
        <v>19</v>
      </c>
      <c r="D140" s="34" t="s">
        <v>225</v>
      </c>
      <c r="E140" s="34" t="s">
        <v>225</v>
      </c>
      <c r="F140" s="30">
        <f t="shared" si="3"/>
        <v>0</v>
      </c>
      <c r="G140" s="30">
        <f t="shared" si="2"/>
        <v>0</v>
      </c>
      <c r="H140" s="32"/>
    </row>
    <row r="141" spans="1:8" s="64" customFormat="1" ht="31.5" x14ac:dyDescent="0.25">
      <c r="A141" s="68" t="s">
        <v>201</v>
      </c>
      <c r="B141" s="74" t="s">
        <v>23</v>
      </c>
      <c r="C141" s="70" t="s">
        <v>19</v>
      </c>
      <c r="D141" s="34" t="s">
        <v>225</v>
      </c>
      <c r="E141" s="34" t="s">
        <v>225</v>
      </c>
      <c r="F141" s="30">
        <f t="shared" si="3"/>
        <v>0</v>
      </c>
      <c r="G141" s="30">
        <f t="shared" si="2"/>
        <v>0</v>
      </c>
      <c r="H141" s="32"/>
    </row>
    <row r="142" spans="1:8" s="64" customFormat="1" ht="31.5" x14ac:dyDescent="0.25">
      <c r="A142" s="68" t="s">
        <v>202</v>
      </c>
      <c r="B142" s="74" t="s">
        <v>25</v>
      </c>
      <c r="C142" s="70" t="s">
        <v>19</v>
      </c>
      <c r="D142" s="34" t="s">
        <v>225</v>
      </c>
      <c r="E142" s="34" t="s">
        <v>225</v>
      </c>
      <c r="F142" s="30">
        <f t="shared" si="3"/>
        <v>0</v>
      </c>
      <c r="G142" s="30">
        <f t="shared" ref="G142:G158" si="6">IFERROR(F142/D142*100,0)</f>
        <v>0</v>
      </c>
      <c r="H142" s="32"/>
    </row>
    <row r="143" spans="1:8" s="64" customFormat="1" ht="31.5" x14ac:dyDescent="0.25">
      <c r="A143" s="68" t="s">
        <v>203</v>
      </c>
      <c r="B143" s="74" t="s">
        <v>27</v>
      </c>
      <c r="C143" s="70" t="s">
        <v>19</v>
      </c>
      <c r="D143" s="34" t="s">
        <v>225</v>
      </c>
      <c r="E143" s="34" t="s">
        <v>225</v>
      </c>
      <c r="F143" s="30">
        <f t="shared" si="3"/>
        <v>0</v>
      </c>
      <c r="G143" s="30">
        <f t="shared" si="6"/>
        <v>0</v>
      </c>
      <c r="H143" s="32"/>
    </row>
    <row r="144" spans="1:8" s="64" customFormat="1" x14ac:dyDescent="0.25">
      <c r="A144" s="68" t="s">
        <v>204</v>
      </c>
      <c r="B144" s="69" t="s">
        <v>29</v>
      </c>
      <c r="C144" s="70" t="s">
        <v>19</v>
      </c>
      <c r="D144" s="34" t="s">
        <v>225</v>
      </c>
      <c r="E144" s="34" t="s">
        <v>225</v>
      </c>
      <c r="F144" s="30">
        <f t="shared" si="3"/>
        <v>0</v>
      </c>
      <c r="G144" s="30">
        <f t="shared" si="6"/>
        <v>0</v>
      </c>
      <c r="H144" s="32"/>
    </row>
    <row r="145" spans="1:8" s="64" customFormat="1" x14ac:dyDescent="0.25">
      <c r="A145" s="68" t="s">
        <v>205</v>
      </c>
      <c r="B145" s="69" t="s">
        <v>31</v>
      </c>
      <c r="C145" s="70" t="s">
        <v>19</v>
      </c>
      <c r="D145" s="34">
        <f>+D115-D130</f>
        <v>-2025.04907749111</v>
      </c>
      <c r="E145" s="34">
        <f>+E115-E130</f>
        <v>265.04432999999995</v>
      </c>
      <c r="F145" s="34">
        <f t="shared" si="3"/>
        <v>2290.0934074911102</v>
      </c>
      <c r="G145" s="34">
        <f t="shared" si="6"/>
        <v>-113.08829168369445</v>
      </c>
      <c r="H145" s="32"/>
    </row>
    <row r="146" spans="1:8" s="64" customFormat="1" x14ac:dyDescent="0.25">
      <c r="A146" s="68" t="s">
        <v>206</v>
      </c>
      <c r="B146" s="69" t="s">
        <v>33</v>
      </c>
      <c r="C146" s="70" t="s">
        <v>19</v>
      </c>
      <c r="D146" s="34" t="s">
        <v>225</v>
      </c>
      <c r="E146" s="34" t="s">
        <v>225</v>
      </c>
      <c r="F146" s="30">
        <f t="shared" si="3"/>
        <v>0</v>
      </c>
      <c r="G146" s="30">
        <f t="shared" si="6"/>
        <v>0</v>
      </c>
      <c r="H146" s="32"/>
    </row>
    <row r="147" spans="1:8" s="64" customFormat="1" x14ac:dyDescent="0.25">
      <c r="A147" s="68" t="s">
        <v>207</v>
      </c>
      <c r="B147" s="71" t="s">
        <v>35</v>
      </c>
      <c r="C147" s="70" t="s">
        <v>19</v>
      </c>
      <c r="D147" s="34">
        <f t="shared" ref="D147" si="7">+D117-D132</f>
        <v>2932.3592213827224</v>
      </c>
      <c r="E147" s="34">
        <f t="shared" ref="E147:E148" si="8">+E117-E132</f>
        <v>49.26</v>
      </c>
      <c r="F147" s="34">
        <f t="shared" si="3"/>
        <v>-2883.0992213827221</v>
      </c>
      <c r="G147" s="34">
        <f t="shared" si="6"/>
        <v>-98.320123958865707</v>
      </c>
      <c r="H147" s="32"/>
    </row>
    <row r="148" spans="1:8" s="64" customFormat="1" x14ac:dyDescent="0.25">
      <c r="A148" s="68" t="s">
        <v>208</v>
      </c>
      <c r="B148" s="69" t="s">
        <v>37</v>
      </c>
      <c r="C148" s="70" t="s">
        <v>19</v>
      </c>
      <c r="D148" s="34">
        <f t="shared" ref="D148" si="9">+D118-D133</f>
        <v>190.9066828625665</v>
      </c>
      <c r="E148" s="34">
        <f t="shared" si="8"/>
        <v>17.724480610000008</v>
      </c>
      <c r="F148" s="34">
        <f t="shared" si="3"/>
        <v>-173.1822022525665</v>
      </c>
      <c r="G148" s="34">
        <f t="shared" si="6"/>
        <v>-90.715631142802977</v>
      </c>
      <c r="H148" s="32"/>
    </row>
    <row r="149" spans="1:8" s="64" customFormat="1" x14ac:dyDescent="0.25">
      <c r="A149" s="68" t="s">
        <v>209</v>
      </c>
      <c r="B149" s="69" t="s">
        <v>39</v>
      </c>
      <c r="C149" s="70" t="s">
        <v>19</v>
      </c>
      <c r="D149" s="34" t="s">
        <v>225</v>
      </c>
      <c r="E149" s="34" t="s">
        <v>225</v>
      </c>
      <c r="F149" s="30">
        <f t="shared" si="3"/>
        <v>0</v>
      </c>
      <c r="G149" s="30">
        <f t="shared" si="6"/>
        <v>0</v>
      </c>
      <c r="H149" s="32"/>
    </row>
    <row r="150" spans="1:8" s="64" customFormat="1" ht="31.5" x14ac:dyDescent="0.25">
      <c r="A150" s="68" t="s">
        <v>210</v>
      </c>
      <c r="B150" s="71" t="s">
        <v>41</v>
      </c>
      <c r="C150" s="70" t="s">
        <v>19</v>
      </c>
      <c r="D150" s="34" t="s">
        <v>225</v>
      </c>
      <c r="E150" s="34" t="s">
        <v>225</v>
      </c>
      <c r="F150" s="30">
        <f t="shared" si="3"/>
        <v>0</v>
      </c>
      <c r="G150" s="30">
        <f t="shared" si="6"/>
        <v>0</v>
      </c>
      <c r="H150" s="32"/>
    </row>
    <row r="151" spans="1:8" s="64" customFormat="1" x14ac:dyDescent="0.25">
      <c r="A151" s="68" t="s">
        <v>211</v>
      </c>
      <c r="B151" s="72" t="s">
        <v>43</v>
      </c>
      <c r="C151" s="70" t="s">
        <v>19</v>
      </c>
      <c r="D151" s="34" t="s">
        <v>225</v>
      </c>
      <c r="E151" s="34" t="s">
        <v>225</v>
      </c>
      <c r="F151" s="30">
        <f t="shared" si="3"/>
        <v>0</v>
      </c>
      <c r="G151" s="30">
        <f t="shared" si="6"/>
        <v>0</v>
      </c>
      <c r="H151" s="32"/>
    </row>
    <row r="152" spans="1:8" s="64" customFormat="1" x14ac:dyDescent="0.25">
      <c r="A152" s="68" t="s">
        <v>212</v>
      </c>
      <c r="B152" s="72" t="s">
        <v>45</v>
      </c>
      <c r="C152" s="70" t="s">
        <v>19</v>
      </c>
      <c r="D152" s="34" t="s">
        <v>225</v>
      </c>
      <c r="E152" s="34" t="s">
        <v>225</v>
      </c>
      <c r="F152" s="30">
        <f t="shared" ref="F152:F215" si="10">+SUM(E152)-SUM(D152)</f>
        <v>0</v>
      </c>
      <c r="G152" s="30">
        <f t="shared" si="6"/>
        <v>0</v>
      </c>
      <c r="H152" s="32"/>
    </row>
    <row r="153" spans="1:8" s="64" customFormat="1" x14ac:dyDescent="0.25">
      <c r="A153" s="68" t="s">
        <v>213</v>
      </c>
      <c r="B153" s="69" t="s">
        <v>47</v>
      </c>
      <c r="C153" s="70" t="s">
        <v>19</v>
      </c>
      <c r="D153" s="34">
        <f>+D123-D138</f>
        <v>641.00079707757004</v>
      </c>
      <c r="E153" s="34">
        <f>+E123-E138</f>
        <v>287.23318939000268</v>
      </c>
      <c r="F153" s="34">
        <f t="shared" si="10"/>
        <v>-353.76760768756736</v>
      </c>
      <c r="G153" s="34">
        <f t="shared" si="6"/>
        <v>-55.189885769324022</v>
      </c>
      <c r="H153" s="32"/>
    </row>
    <row r="154" spans="1:8" s="64" customFormat="1" x14ac:dyDescent="0.25">
      <c r="A154" s="68" t="s">
        <v>214</v>
      </c>
      <c r="B154" s="73" t="s">
        <v>215</v>
      </c>
      <c r="C154" s="70" t="s">
        <v>19</v>
      </c>
      <c r="D154" s="34">
        <v>1739.2176238317493</v>
      </c>
      <c r="E154" s="34">
        <v>619.26200000000267</v>
      </c>
      <c r="F154" s="34">
        <f t="shared" si="10"/>
        <v>-1119.9556238317466</v>
      </c>
      <c r="G154" s="34">
        <f t="shared" si="6"/>
        <v>-64.394220049606076</v>
      </c>
      <c r="H154" s="32"/>
    </row>
    <row r="155" spans="1:8" s="64" customFormat="1" x14ac:dyDescent="0.25">
      <c r="A155" s="68" t="s">
        <v>216</v>
      </c>
      <c r="B155" s="71" t="s">
        <v>217</v>
      </c>
      <c r="C155" s="70" t="s">
        <v>19</v>
      </c>
      <c r="D155" s="34">
        <v>0</v>
      </c>
      <c r="E155" s="34">
        <v>1.8716009999991456E-2</v>
      </c>
      <c r="F155" s="34">
        <f t="shared" si="10"/>
        <v>1.8716009999991456E-2</v>
      </c>
      <c r="G155" s="34">
        <f t="shared" si="6"/>
        <v>0</v>
      </c>
      <c r="H155" s="32"/>
    </row>
    <row r="156" spans="1:8" s="64" customFormat="1" x14ac:dyDescent="0.25">
      <c r="A156" s="68" t="s">
        <v>218</v>
      </c>
      <c r="B156" s="71" t="s">
        <v>219</v>
      </c>
      <c r="C156" s="70" t="s">
        <v>19</v>
      </c>
      <c r="D156" s="34">
        <v>86.960881191588342</v>
      </c>
      <c r="E156" s="34">
        <v>0</v>
      </c>
      <c r="F156" s="34">
        <f t="shared" si="10"/>
        <v>-86.960881191588342</v>
      </c>
      <c r="G156" s="34">
        <f t="shared" si="6"/>
        <v>-100</v>
      </c>
      <c r="H156" s="32"/>
    </row>
    <row r="157" spans="1:8" s="64" customFormat="1" x14ac:dyDescent="0.25">
      <c r="A157" s="68" t="s">
        <v>220</v>
      </c>
      <c r="B157" s="71" t="s">
        <v>221</v>
      </c>
      <c r="C157" s="70" t="s">
        <v>19</v>
      </c>
      <c r="D157" s="34">
        <v>276.27154379182656</v>
      </c>
      <c r="E157" s="34">
        <v>0</v>
      </c>
      <c r="F157" s="34">
        <f t="shared" si="10"/>
        <v>-276.27154379182656</v>
      </c>
      <c r="G157" s="34">
        <f t="shared" si="6"/>
        <v>-100</v>
      </c>
      <c r="H157" s="32"/>
    </row>
    <row r="158" spans="1:8" s="64" customFormat="1" ht="16.5" thickBot="1" x14ac:dyDescent="0.3">
      <c r="A158" s="81" t="s">
        <v>222</v>
      </c>
      <c r="B158" s="71" t="s">
        <v>223</v>
      </c>
      <c r="C158" s="70" t="s">
        <v>19</v>
      </c>
      <c r="D158" s="41">
        <f>+D154-D155-D156-D157</f>
        <v>1375.9851988483342</v>
      </c>
      <c r="E158" s="41">
        <f>+E154-E155-E156-E157</f>
        <v>619.24328399000274</v>
      </c>
      <c r="F158" s="41">
        <f t="shared" si="10"/>
        <v>-756.74191485833148</v>
      </c>
      <c r="G158" s="41">
        <f t="shared" si="6"/>
        <v>-54.996370272856552</v>
      </c>
      <c r="H158" s="42"/>
    </row>
    <row r="159" spans="1:8" s="64" customFormat="1" x14ac:dyDescent="0.25">
      <c r="A159" s="65" t="s">
        <v>224</v>
      </c>
      <c r="B159" s="66" t="s">
        <v>110</v>
      </c>
      <c r="C159" s="67" t="s">
        <v>225</v>
      </c>
      <c r="D159" s="26" t="s">
        <v>225</v>
      </c>
      <c r="E159" s="26" t="s">
        <v>225</v>
      </c>
      <c r="F159" s="17" t="s">
        <v>225</v>
      </c>
      <c r="G159" s="26" t="s">
        <v>225</v>
      </c>
      <c r="H159" s="39"/>
    </row>
    <row r="160" spans="1:8" s="64" customFormat="1" ht="31.5" x14ac:dyDescent="0.25">
      <c r="A160" s="68" t="s">
        <v>226</v>
      </c>
      <c r="B160" s="71" t="s">
        <v>227</v>
      </c>
      <c r="C160" s="70" t="s">
        <v>19</v>
      </c>
      <c r="D160" s="34">
        <f>D109+D105+D69</f>
        <v>12685.570940329353</v>
      </c>
      <c r="E160" s="34">
        <f>E109+E105+E69</f>
        <v>3974.7875511100028</v>
      </c>
      <c r="F160" s="34">
        <f t="shared" si="10"/>
        <v>-8710.7833892193503</v>
      </c>
      <c r="G160" s="34">
        <f t="shared" ref="G160:G165" si="11">IFERROR(F160/D160*100,0)</f>
        <v>-68.666861193660978</v>
      </c>
      <c r="H160" s="32"/>
    </row>
    <row r="161" spans="1:8" s="64" customFormat="1" x14ac:dyDescent="0.25">
      <c r="A161" s="68" t="s">
        <v>228</v>
      </c>
      <c r="B161" s="71" t="s">
        <v>229</v>
      </c>
      <c r="C161" s="70" t="s">
        <v>19</v>
      </c>
      <c r="D161" s="34">
        <v>44313.985291588499</v>
      </c>
      <c r="E161" s="34">
        <v>43013.623577790015</v>
      </c>
      <c r="F161" s="34">
        <f t="shared" si="10"/>
        <v>-1300.3617137984838</v>
      </c>
      <c r="G161" s="34">
        <f t="shared" si="11"/>
        <v>-2.934427371499158</v>
      </c>
      <c r="H161" s="32"/>
    </row>
    <row r="162" spans="1:8" s="64" customFormat="1" x14ac:dyDescent="0.25">
      <c r="A162" s="68" t="s">
        <v>230</v>
      </c>
      <c r="B162" s="74" t="s">
        <v>231</v>
      </c>
      <c r="C162" s="70" t="s">
        <v>19</v>
      </c>
      <c r="D162" s="34">
        <v>3469.2986536385038</v>
      </c>
      <c r="E162" s="34">
        <v>4457.4344382000072</v>
      </c>
      <c r="F162" s="34">
        <f t="shared" si="10"/>
        <v>988.13578456150344</v>
      </c>
      <c r="G162" s="34">
        <f t="shared" si="11"/>
        <v>28.482292336670817</v>
      </c>
      <c r="H162" s="32"/>
    </row>
    <row r="163" spans="1:8" s="64" customFormat="1" x14ac:dyDescent="0.25">
      <c r="A163" s="68" t="s">
        <v>232</v>
      </c>
      <c r="B163" s="71" t="s">
        <v>233</v>
      </c>
      <c r="C163" s="70" t="s">
        <v>19</v>
      </c>
      <c r="D163" s="34">
        <v>48136.501588228501</v>
      </c>
      <c r="E163" s="34">
        <v>40561.342089930004</v>
      </c>
      <c r="F163" s="34">
        <f t="shared" si="10"/>
        <v>-7575.1594982984971</v>
      </c>
      <c r="G163" s="34">
        <f t="shared" si="11"/>
        <v>-15.736830156662149</v>
      </c>
      <c r="H163" s="32"/>
    </row>
    <row r="164" spans="1:8" s="64" customFormat="1" x14ac:dyDescent="0.25">
      <c r="A164" s="77" t="s">
        <v>234</v>
      </c>
      <c r="B164" s="74" t="s">
        <v>235</v>
      </c>
      <c r="C164" s="70" t="s">
        <v>19</v>
      </c>
      <c r="D164" s="37">
        <v>11879.6412387485</v>
      </c>
      <c r="E164" s="37">
        <v>7519.2055368800075</v>
      </c>
      <c r="F164" s="37">
        <f t="shared" si="10"/>
        <v>-4360.4357018684923</v>
      </c>
      <c r="G164" s="37">
        <f t="shared" si="11"/>
        <v>-36.705112673317203</v>
      </c>
      <c r="H164" s="38"/>
    </row>
    <row r="165" spans="1:8" s="64" customFormat="1" ht="32.25" thickBot="1" x14ac:dyDescent="0.3">
      <c r="A165" s="81" t="s">
        <v>236</v>
      </c>
      <c r="B165" s="87" t="s">
        <v>237</v>
      </c>
      <c r="C165" s="83" t="s">
        <v>225</v>
      </c>
      <c r="D165" s="41">
        <f>D163/D160</f>
        <v>3.7945869219961765</v>
      </c>
      <c r="E165" s="41">
        <f>E163/E160</f>
        <v>10.204656618339968</v>
      </c>
      <c r="F165" s="41">
        <f t="shared" si="10"/>
        <v>6.4100696963437915</v>
      </c>
      <c r="G165" s="41">
        <f t="shared" si="11"/>
        <v>168.92667971805787</v>
      </c>
      <c r="H165" s="42"/>
    </row>
    <row r="166" spans="1:8" s="64" customFormat="1" ht="19.5" thickBot="1" x14ac:dyDescent="0.3">
      <c r="A166" s="231" t="s">
        <v>238</v>
      </c>
      <c r="B166" s="232"/>
      <c r="C166" s="232"/>
      <c r="D166" s="232"/>
      <c r="E166" s="232"/>
      <c r="F166" s="232"/>
      <c r="G166" s="232"/>
      <c r="H166" s="233"/>
    </row>
    <row r="167" spans="1:8" s="64" customFormat="1" x14ac:dyDescent="0.25">
      <c r="A167" s="84" t="s">
        <v>239</v>
      </c>
      <c r="B167" s="85" t="s">
        <v>240</v>
      </c>
      <c r="C167" s="70" t="s">
        <v>19</v>
      </c>
      <c r="D167" s="26">
        <v>92267.431383073126</v>
      </c>
      <c r="E167" s="26">
        <v>25634.552235534</v>
      </c>
      <c r="F167" s="43">
        <f t="shared" si="10"/>
        <v>-66632.879147539119</v>
      </c>
      <c r="G167" s="43">
        <f t="shared" ref="G167:G230" si="12">IFERROR(F167/D167*100,0)</f>
        <v>-72.217117295586945</v>
      </c>
      <c r="H167" s="44"/>
    </row>
    <row r="168" spans="1:8" s="64" customFormat="1" x14ac:dyDescent="0.25">
      <c r="A168" s="68" t="s">
        <v>241</v>
      </c>
      <c r="B168" s="69" t="s">
        <v>21</v>
      </c>
      <c r="C168" s="70" t="s">
        <v>19</v>
      </c>
      <c r="D168" s="34" t="s">
        <v>225</v>
      </c>
      <c r="E168" s="34" t="s">
        <v>225</v>
      </c>
      <c r="F168" s="30">
        <f t="shared" si="10"/>
        <v>0</v>
      </c>
      <c r="G168" s="31">
        <f t="shared" si="12"/>
        <v>0</v>
      </c>
      <c r="H168" s="32"/>
    </row>
    <row r="169" spans="1:8" s="64" customFormat="1" ht="31.5" x14ac:dyDescent="0.25">
      <c r="A169" s="68" t="s">
        <v>242</v>
      </c>
      <c r="B169" s="74" t="s">
        <v>23</v>
      </c>
      <c r="C169" s="70" t="s">
        <v>19</v>
      </c>
      <c r="D169" s="34" t="s">
        <v>225</v>
      </c>
      <c r="E169" s="34" t="s">
        <v>225</v>
      </c>
      <c r="F169" s="30">
        <f t="shared" si="10"/>
        <v>0</v>
      </c>
      <c r="G169" s="31">
        <f t="shared" si="12"/>
        <v>0</v>
      </c>
      <c r="H169" s="32"/>
    </row>
    <row r="170" spans="1:8" s="64" customFormat="1" ht="31.5" x14ac:dyDescent="0.25">
      <c r="A170" s="68" t="s">
        <v>243</v>
      </c>
      <c r="B170" s="74" t="s">
        <v>25</v>
      </c>
      <c r="C170" s="70" t="s">
        <v>19</v>
      </c>
      <c r="D170" s="34" t="s">
        <v>225</v>
      </c>
      <c r="E170" s="34" t="s">
        <v>225</v>
      </c>
      <c r="F170" s="30">
        <f t="shared" si="10"/>
        <v>0</v>
      </c>
      <c r="G170" s="31">
        <f t="shared" si="12"/>
        <v>0</v>
      </c>
      <c r="H170" s="32"/>
    </row>
    <row r="171" spans="1:8" s="64" customFormat="1" ht="31.5" x14ac:dyDescent="0.25">
      <c r="A171" s="68" t="s">
        <v>244</v>
      </c>
      <c r="B171" s="74" t="s">
        <v>27</v>
      </c>
      <c r="C171" s="70" t="s">
        <v>19</v>
      </c>
      <c r="D171" s="34" t="s">
        <v>225</v>
      </c>
      <c r="E171" s="34" t="s">
        <v>225</v>
      </c>
      <c r="F171" s="30">
        <f t="shared" si="10"/>
        <v>0</v>
      </c>
      <c r="G171" s="31">
        <f t="shared" si="12"/>
        <v>0</v>
      </c>
      <c r="H171" s="32"/>
    </row>
    <row r="172" spans="1:8" s="64" customFormat="1" x14ac:dyDescent="0.25">
      <c r="A172" s="68" t="s">
        <v>245</v>
      </c>
      <c r="B172" s="69" t="s">
        <v>29</v>
      </c>
      <c r="C172" s="70" t="s">
        <v>19</v>
      </c>
      <c r="D172" s="34" t="s">
        <v>225</v>
      </c>
      <c r="E172" s="34" t="s">
        <v>225</v>
      </c>
      <c r="F172" s="30">
        <f t="shared" si="10"/>
        <v>0</v>
      </c>
      <c r="G172" s="31">
        <f t="shared" si="12"/>
        <v>0</v>
      </c>
      <c r="H172" s="32"/>
    </row>
    <row r="173" spans="1:8" s="64" customFormat="1" x14ac:dyDescent="0.25">
      <c r="A173" s="68" t="s">
        <v>246</v>
      </c>
      <c r="B173" s="69" t="s">
        <v>31</v>
      </c>
      <c r="C173" s="70" t="s">
        <v>19</v>
      </c>
      <c r="D173" s="34">
        <v>86154.089159279232</v>
      </c>
      <c r="E173" s="34">
        <v>23315.502407309999</v>
      </c>
      <c r="F173" s="34">
        <f t="shared" si="10"/>
        <v>-62838.586751969233</v>
      </c>
      <c r="G173" s="34">
        <f t="shared" si="12"/>
        <v>-72.937439609854195</v>
      </c>
      <c r="H173" s="32"/>
    </row>
    <row r="174" spans="1:8" s="64" customFormat="1" x14ac:dyDescent="0.25">
      <c r="A174" s="68" t="s">
        <v>247</v>
      </c>
      <c r="B174" s="69" t="s">
        <v>33</v>
      </c>
      <c r="C174" s="70" t="s">
        <v>19</v>
      </c>
      <c r="D174" s="34" t="s">
        <v>225</v>
      </c>
      <c r="E174" s="34" t="s">
        <v>225</v>
      </c>
      <c r="F174" s="30">
        <f t="shared" si="10"/>
        <v>0</v>
      </c>
      <c r="G174" s="31">
        <f t="shared" si="12"/>
        <v>0</v>
      </c>
      <c r="H174" s="32"/>
    </row>
    <row r="175" spans="1:8" s="64" customFormat="1" x14ac:dyDescent="0.25">
      <c r="A175" s="68" t="s">
        <v>248</v>
      </c>
      <c r="B175" s="69" t="s">
        <v>35</v>
      </c>
      <c r="C175" s="70" t="s">
        <v>19</v>
      </c>
      <c r="D175" s="34">
        <v>1911.7131017160002</v>
      </c>
      <c r="E175" s="34">
        <v>1644.2871063600001</v>
      </c>
      <c r="F175" s="34">
        <f t="shared" si="10"/>
        <v>-267.42599535600016</v>
      </c>
      <c r="G175" s="34">
        <f t="shared" si="12"/>
        <v>-13.988814279504183</v>
      </c>
      <c r="H175" s="32"/>
    </row>
    <row r="176" spans="1:8" s="64" customFormat="1" x14ac:dyDescent="0.25">
      <c r="A176" s="68" t="s">
        <v>249</v>
      </c>
      <c r="B176" s="69" t="s">
        <v>37</v>
      </c>
      <c r="C176" s="70" t="s">
        <v>19</v>
      </c>
      <c r="D176" s="34">
        <v>183.65634843999999</v>
      </c>
      <c r="E176" s="34">
        <v>15.609811110000001</v>
      </c>
      <c r="F176" s="34">
        <f t="shared" si="10"/>
        <v>-168.04653732999998</v>
      </c>
      <c r="G176" s="34">
        <f t="shared" si="12"/>
        <v>-91.500532792581524</v>
      </c>
      <c r="H176" s="32"/>
    </row>
    <row r="177" spans="1:8" s="64" customFormat="1" x14ac:dyDescent="0.25">
      <c r="A177" s="68" t="s">
        <v>250</v>
      </c>
      <c r="B177" s="69" t="s">
        <v>39</v>
      </c>
      <c r="C177" s="70" t="s">
        <v>19</v>
      </c>
      <c r="D177" s="34" t="s">
        <v>225</v>
      </c>
      <c r="E177" s="34" t="s">
        <v>225</v>
      </c>
      <c r="F177" s="30">
        <f t="shared" si="10"/>
        <v>0</v>
      </c>
      <c r="G177" s="31">
        <f t="shared" si="12"/>
        <v>0</v>
      </c>
      <c r="H177" s="32"/>
    </row>
    <row r="178" spans="1:8" s="64" customFormat="1" ht="31.5" x14ac:dyDescent="0.25">
      <c r="A178" s="68" t="s">
        <v>251</v>
      </c>
      <c r="B178" s="71" t="s">
        <v>41</v>
      </c>
      <c r="C178" s="70" t="s">
        <v>19</v>
      </c>
      <c r="D178" s="34" t="s">
        <v>225</v>
      </c>
      <c r="E178" s="34" t="s">
        <v>225</v>
      </c>
      <c r="F178" s="30">
        <f t="shared" si="10"/>
        <v>0</v>
      </c>
      <c r="G178" s="31">
        <f t="shared" si="12"/>
        <v>0</v>
      </c>
      <c r="H178" s="32"/>
    </row>
    <row r="179" spans="1:8" s="64" customFormat="1" x14ac:dyDescent="0.25">
      <c r="A179" s="68" t="s">
        <v>252</v>
      </c>
      <c r="B179" s="72" t="s">
        <v>43</v>
      </c>
      <c r="C179" s="70" t="s">
        <v>19</v>
      </c>
      <c r="D179" s="34" t="s">
        <v>225</v>
      </c>
      <c r="E179" s="34" t="s">
        <v>225</v>
      </c>
      <c r="F179" s="30">
        <f t="shared" si="10"/>
        <v>0</v>
      </c>
      <c r="G179" s="31">
        <f t="shared" si="12"/>
        <v>0</v>
      </c>
      <c r="H179" s="32"/>
    </row>
    <row r="180" spans="1:8" s="64" customFormat="1" x14ac:dyDescent="0.25">
      <c r="A180" s="68" t="s">
        <v>253</v>
      </c>
      <c r="B180" s="72" t="s">
        <v>45</v>
      </c>
      <c r="C180" s="70" t="s">
        <v>19</v>
      </c>
      <c r="D180" s="34" t="s">
        <v>225</v>
      </c>
      <c r="E180" s="34" t="s">
        <v>225</v>
      </c>
      <c r="F180" s="30">
        <f t="shared" si="10"/>
        <v>0</v>
      </c>
      <c r="G180" s="31">
        <f t="shared" si="12"/>
        <v>0</v>
      </c>
      <c r="H180" s="32"/>
    </row>
    <row r="181" spans="1:8" s="64" customFormat="1" ht="31.5" x14ac:dyDescent="0.25">
      <c r="A181" s="68" t="s">
        <v>254</v>
      </c>
      <c r="B181" s="71" t="s">
        <v>255</v>
      </c>
      <c r="C181" s="70" t="s">
        <v>19</v>
      </c>
      <c r="D181" s="34">
        <v>474.00000999999997</v>
      </c>
      <c r="E181" s="34" t="s">
        <v>225</v>
      </c>
      <c r="F181" s="30">
        <f t="shared" si="10"/>
        <v>-474.00000999999997</v>
      </c>
      <c r="G181" s="31">
        <f t="shared" si="12"/>
        <v>-100</v>
      </c>
      <c r="H181" s="32"/>
    </row>
    <row r="182" spans="1:8" s="64" customFormat="1" x14ac:dyDescent="0.25">
      <c r="A182" s="68" t="s">
        <v>256</v>
      </c>
      <c r="B182" s="74" t="s">
        <v>257</v>
      </c>
      <c r="C182" s="70" t="s">
        <v>19</v>
      </c>
      <c r="D182" s="34">
        <v>474.00000999999997</v>
      </c>
      <c r="E182" s="34" t="s">
        <v>225</v>
      </c>
      <c r="F182" s="30">
        <f t="shared" si="10"/>
        <v>-474.00000999999997</v>
      </c>
      <c r="G182" s="31">
        <f t="shared" si="12"/>
        <v>-100</v>
      </c>
      <c r="H182" s="32"/>
    </row>
    <row r="183" spans="1:8" s="64" customFormat="1" x14ac:dyDescent="0.25">
      <c r="A183" s="68" t="s">
        <v>258</v>
      </c>
      <c r="B183" s="74" t="s">
        <v>259</v>
      </c>
      <c r="C183" s="70" t="s">
        <v>19</v>
      </c>
      <c r="D183" s="34">
        <v>0</v>
      </c>
      <c r="E183" s="34" t="s">
        <v>225</v>
      </c>
      <c r="F183" s="30">
        <f t="shared" si="10"/>
        <v>0</v>
      </c>
      <c r="G183" s="31">
        <f t="shared" si="12"/>
        <v>0</v>
      </c>
      <c r="H183" s="32"/>
    </row>
    <row r="184" spans="1:8" s="64" customFormat="1" x14ac:dyDescent="0.25">
      <c r="A184" s="68" t="s">
        <v>260</v>
      </c>
      <c r="B184" s="69" t="s">
        <v>47</v>
      </c>
      <c r="C184" s="70" t="s">
        <v>19</v>
      </c>
      <c r="D184" s="34">
        <v>3543.9727636378902</v>
      </c>
      <c r="E184" s="34">
        <v>659.15291075400057</v>
      </c>
      <c r="F184" s="34">
        <f t="shared" si="10"/>
        <v>-2884.8198528838898</v>
      </c>
      <c r="G184" s="34">
        <f t="shared" si="12"/>
        <v>-81.400734296914294</v>
      </c>
      <c r="H184" s="32"/>
    </row>
    <row r="185" spans="1:8" s="64" customFormat="1" x14ac:dyDescent="0.25">
      <c r="A185" s="68" t="s">
        <v>261</v>
      </c>
      <c r="B185" s="73" t="s">
        <v>262</v>
      </c>
      <c r="C185" s="70" t="s">
        <v>19</v>
      </c>
      <c r="D185" s="34">
        <v>85182.006629742784</v>
      </c>
      <c r="E185" s="34">
        <v>22750.905155970064</v>
      </c>
      <c r="F185" s="34">
        <f t="shared" si="10"/>
        <v>-62431.101473772724</v>
      </c>
      <c r="G185" s="34">
        <f t="shared" si="12"/>
        <v>-73.291419096452486</v>
      </c>
      <c r="H185" s="32"/>
    </row>
    <row r="186" spans="1:8" s="64" customFormat="1" x14ac:dyDescent="0.25">
      <c r="A186" s="68" t="s">
        <v>263</v>
      </c>
      <c r="B186" s="71" t="s">
        <v>264</v>
      </c>
      <c r="C186" s="70" t="s">
        <v>19</v>
      </c>
      <c r="D186" s="34">
        <v>0</v>
      </c>
      <c r="E186" s="34">
        <v>5.01189967</v>
      </c>
      <c r="F186" s="122">
        <f t="shared" si="10"/>
        <v>5.01189967</v>
      </c>
      <c r="G186" s="122">
        <f t="shared" si="12"/>
        <v>0</v>
      </c>
      <c r="H186" s="32"/>
    </row>
    <row r="187" spans="1:8" s="64" customFormat="1" x14ac:dyDescent="0.25">
      <c r="A187" s="68" t="s">
        <v>265</v>
      </c>
      <c r="B187" s="71" t="s">
        <v>266</v>
      </c>
      <c r="C187" s="70" t="s">
        <v>19</v>
      </c>
      <c r="D187" s="34">
        <v>17614.344372654796</v>
      </c>
      <c r="E187" s="34">
        <v>6588.4683581899999</v>
      </c>
      <c r="F187" s="34">
        <f t="shared" si="10"/>
        <v>-11025.876014464797</v>
      </c>
      <c r="G187" s="34">
        <f t="shared" si="12"/>
        <v>-62.596005739400681</v>
      </c>
      <c r="H187" s="32"/>
    </row>
    <row r="188" spans="1:8" s="64" customFormat="1" x14ac:dyDescent="0.25">
      <c r="A188" s="68" t="s">
        <v>267</v>
      </c>
      <c r="B188" s="74" t="s">
        <v>268</v>
      </c>
      <c r="C188" s="70" t="s">
        <v>19</v>
      </c>
      <c r="D188" s="34">
        <v>0</v>
      </c>
      <c r="E188" s="34">
        <v>0</v>
      </c>
      <c r="F188" s="34">
        <f t="shared" si="10"/>
        <v>0</v>
      </c>
      <c r="G188" s="34">
        <f t="shared" si="12"/>
        <v>0</v>
      </c>
      <c r="H188" s="32"/>
    </row>
    <row r="189" spans="1:8" s="64" customFormat="1" x14ac:dyDescent="0.25">
      <c r="A189" s="68" t="s">
        <v>269</v>
      </c>
      <c r="B189" s="74" t="s">
        <v>270</v>
      </c>
      <c r="C189" s="70" t="s">
        <v>19</v>
      </c>
      <c r="D189" s="34">
        <v>580.42781835819426</v>
      </c>
      <c r="E189" s="34">
        <v>302.05426285999999</v>
      </c>
      <c r="F189" s="34">
        <f t="shared" si="10"/>
        <v>-278.37355549819426</v>
      </c>
      <c r="G189" s="34">
        <f t="shared" si="12"/>
        <v>-47.96006440311654</v>
      </c>
      <c r="H189" s="32"/>
    </row>
    <row r="190" spans="1:8" s="64" customFormat="1" x14ac:dyDescent="0.25">
      <c r="A190" s="68" t="s">
        <v>271</v>
      </c>
      <c r="B190" s="74" t="s">
        <v>272</v>
      </c>
      <c r="C190" s="70" t="s">
        <v>19</v>
      </c>
      <c r="D190" s="34">
        <v>17033.9165542966</v>
      </c>
      <c r="E190" s="34">
        <v>6286.4140953300002</v>
      </c>
      <c r="F190" s="34">
        <f t="shared" si="10"/>
        <v>-10747.502458966599</v>
      </c>
      <c r="G190" s="34">
        <f t="shared" si="12"/>
        <v>-63.094722958799935</v>
      </c>
      <c r="H190" s="32"/>
    </row>
    <row r="191" spans="1:8" s="64" customFormat="1" ht="31.5" x14ac:dyDescent="0.25">
      <c r="A191" s="68" t="s">
        <v>273</v>
      </c>
      <c r="B191" s="71" t="s">
        <v>274</v>
      </c>
      <c r="C191" s="70" t="s">
        <v>19</v>
      </c>
      <c r="D191" s="34">
        <v>20045.755404963122</v>
      </c>
      <c r="E191" s="34">
        <v>4963.7042245400007</v>
      </c>
      <c r="F191" s="34">
        <f t="shared" si="10"/>
        <v>-15082.051180423121</v>
      </c>
      <c r="G191" s="34">
        <f t="shared" si="12"/>
        <v>-75.238128350548266</v>
      </c>
      <c r="H191" s="32"/>
    </row>
    <row r="192" spans="1:8" s="64" customFormat="1" ht="31.5" x14ac:dyDescent="0.25">
      <c r="A192" s="68" t="s">
        <v>275</v>
      </c>
      <c r="B192" s="71" t="s">
        <v>276</v>
      </c>
      <c r="C192" s="70" t="s">
        <v>19</v>
      </c>
      <c r="D192" s="34">
        <v>4254.1394622349371</v>
      </c>
      <c r="E192" s="34">
        <v>1030.21135506</v>
      </c>
      <c r="F192" s="34">
        <f t="shared" si="10"/>
        <v>-3223.9281071749374</v>
      </c>
      <c r="G192" s="34">
        <f t="shared" si="12"/>
        <v>-75.783319653588137</v>
      </c>
      <c r="H192" s="32"/>
    </row>
    <row r="193" spans="1:8" s="64" customFormat="1" x14ac:dyDescent="0.25">
      <c r="A193" s="68" t="s">
        <v>277</v>
      </c>
      <c r="B193" s="71" t="s">
        <v>278</v>
      </c>
      <c r="C193" s="70" t="s">
        <v>19</v>
      </c>
      <c r="D193" s="34">
        <v>0</v>
      </c>
      <c r="E193" s="34">
        <v>0</v>
      </c>
      <c r="F193" s="30">
        <f t="shared" si="10"/>
        <v>0</v>
      </c>
      <c r="G193" s="30">
        <f t="shared" si="12"/>
        <v>0</v>
      </c>
      <c r="H193" s="32"/>
    </row>
    <row r="194" spans="1:8" s="64" customFormat="1" x14ac:dyDescent="0.25">
      <c r="A194" s="68" t="s">
        <v>279</v>
      </c>
      <c r="B194" s="71" t="s">
        <v>280</v>
      </c>
      <c r="C194" s="70" t="s">
        <v>19</v>
      </c>
      <c r="D194" s="34">
        <v>17261.888734011001</v>
      </c>
      <c r="E194" s="34">
        <v>3751.7100436710002</v>
      </c>
      <c r="F194" s="34">
        <f t="shared" si="10"/>
        <v>-13510.178690340001</v>
      </c>
      <c r="G194" s="34">
        <f t="shared" si="12"/>
        <v>-78.265935428728454</v>
      </c>
      <c r="H194" s="32"/>
    </row>
    <row r="195" spans="1:8" s="64" customFormat="1" x14ac:dyDescent="0.25">
      <c r="A195" s="68" t="s">
        <v>281</v>
      </c>
      <c r="B195" s="71" t="s">
        <v>282</v>
      </c>
      <c r="C195" s="70" t="s">
        <v>19</v>
      </c>
      <c r="D195" s="34">
        <v>5621.7824967929528</v>
      </c>
      <c r="E195" s="34">
        <v>1551.2204196078123</v>
      </c>
      <c r="F195" s="34">
        <f t="shared" si="10"/>
        <v>-4070.5620771851404</v>
      </c>
      <c r="G195" s="34">
        <f t="shared" si="12"/>
        <v>-72.406964864031394</v>
      </c>
      <c r="H195" s="32"/>
    </row>
    <row r="196" spans="1:8" s="64" customFormat="1" x14ac:dyDescent="0.25">
      <c r="A196" s="68" t="s">
        <v>283</v>
      </c>
      <c r="B196" s="71" t="s">
        <v>284</v>
      </c>
      <c r="C196" s="70" t="s">
        <v>19</v>
      </c>
      <c r="D196" s="34">
        <v>5580.4072673332967</v>
      </c>
      <c r="E196" s="34">
        <v>1120.37402847</v>
      </c>
      <c r="F196" s="34">
        <f t="shared" si="10"/>
        <v>-4460.0332388632969</v>
      </c>
      <c r="G196" s="34">
        <f t="shared" si="12"/>
        <v>-79.923077746879372</v>
      </c>
      <c r="H196" s="32"/>
    </row>
    <row r="197" spans="1:8" s="64" customFormat="1" x14ac:dyDescent="0.25">
      <c r="A197" s="68" t="s">
        <v>285</v>
      </c>
      <c r="B197" s="74" t="s">
        <v>286</v>
      </c>
      <c r="C197" s="70" t="s">
        <v>19</v>
      </c>
      <c r="D197" s="34">
        <v>434.8044059579417</v>
      </c>
      <c r="E197" s="34">
        <v>0</v>
      </c>
      <c r="F197" s="34">
        <f t="shared" si="10"/>
        <v>-434.8044059579417</v>
      </c>
      <c r="G197" s="34">
        <f t="shared" si="12"/>
        <v>-100</v>
      </c>
      <c r="H197" s="32"/>
    </row>
    <row r="198" spans="1:8" s="64" customFormat="1" x14ac:dyDescent="0.25">
      <c r="A198" s="68" t="s">
        <v>287</v>
      </c>
      <c r="B198" s="71" t="s">
        <v>288</v>
      </c>
      <c r="C198" s="70" t="s">
        <v>19</v>
      </c>
      <c r="D198" s="34">
        <v>4706.5751090049826</v>
      </c>
      <c r="E198" s="34">
        <v>866.6871233600001</v>
      </c>
      <c r="F198" s="34">
        <f t="shared" si="10"/>
        <v>-3839.8879856449826</v>
      </c>
      <c r="G198" s="34">
        <f t="shared" si="12"/>
        <v>-81.585609423255832</v>
      </c>
      <c r="H198" s="32"/>
    </row>
    <row r="199" spans="1:8" s="64" customFormat="1" x14ac:dyDescent="0.25">
      <c r="A199" s="68" t="s">
        <v>289</v>
      </c>
      <c r="B199" s="71" t="s">
        <v>290</v>
      </c>
      <c r="C199" s="70" t="s">
        <v>19</v>
      </c>
      <c r="D199" s="34">
        <v>1272.5509937272057</v>
      </c>
      <c r="E199" s="34">
        <v>187.13141615000001</v>
      </c>
      <c r="F199" s="34">
        <f t="shared" si="10"/>
        <v>-1085.4195775772057</v>
      </c>
      <c r="G199" s="34">
        <f t="shared" si="12"/>
        <v>-85.294780557130665</v>
      </c>
      <c r="H199" s="32"/>
    </row>
    <row r="200" spans="1:8" s="64" customFormat="1" x14ac:dyDescent="0.25">
      <c r="A200" s="68" t="s">
        <v>291</v>
      </c>
      <c r="B200" s="71" t="s">
        <v>292</v>
      </c>
      <c r="C200" s="70" t="s">
        <v>19</v>
      </c>
      <c r="D200" s="34">
        <v>563.45783472820335</v>
      </c>
      <c r="E200" s="34">
        <v>106.02945993000002</v>
      </c>
      <c r="F200" s="34">
        <f t="shared" si="10"/>
        <v>-457.42837479820332</v>
      </c>
      <c r="G200" s="34">
        <f t="shared" si="12"/>
        <v>-81.182361235398261</v>
      </c>
      <c r="H200" s="32"/>
    </row>
    <row r="201" spans="1:8" s="64" customFormat="1" ht="31.5" x14ac:dyDescent="0.25">
      <c r="A201" s="68" t="s">
        <v>293</v>
      </c>
      <c r="B201" s="71" t="s">
        <v>294</v>
      </c>
      <c r="C201" s="70" t="s">
        <v>19</v>
      </c>
      <c r="D201" s="34">
        <v>3844.6558922375089</v>
      </c>
      <c r="E201" s="34">
        <v>1584.6590858299996</v>
      </c>
      <c r="F201" s="34">
        <f t="shared" si="10"/>
        <v>-2259.9968064075092</v>
      </c>
      <c r="G201" s="34">
        <f t="shared" si="12"/>
        <v>-58.782810991499126</v>
      </c>
      <c r="H201" s="32"/>
    </row>
    <row r="202" spans="1:8" s="64" customFormat="1" x14ac:dyDescent="0.25">
      <c r="A202" s="68" t="s">
        <v>295</v>
      </c>
      <c r="B202" s="71" t="s">
        <v>296</v>
      </c>
      <c r="C202" s="70" t="s">
        <v>19</v>
      </c>
      <c r="D202" s="34">
        <v>4416.4490620547776</v>
      </c>
      <c r="E202" s="34">
        <v>995.69774149125226</v>
      </c>
      <c r="F202" s="34">
        <f t="shared" si="10"/>
        <v>-3420.7513205635255</v>
      </c>
      <c r="G202" s="34">
        <f t="shared" si="12"/>
        <v>-77.454789413375508</v>
      </c>
      <c r="H202" s="32"/>
    </row>
    <row r="203" spans="1:8" s="64" customFormat="1" x14ac:dyDescent="0.25">
      <c r="A203" s="68" t="s">
        <v>297</v>
      </c>
      <c r="B203" s="73" t="s">
        <v>298</v>
      </c>
      <c r="C203" s="70" t="s">
        <v>19</v>
      </c>
      <c r="D203" s="34">
        <v>201.79541225404088</v>
      </c>
      <c r="E203" s="34">
        <v>155.28225484999999</v>
      </c>
      <c r="F203" s="34">
        <f t="shared" si="10"/>
        <v>-46.513157404040896</v>
      </c>
      <c r="G203" s="34">
        <f t="shared" si="12"/>
        <v>-23.049660487566157</v>
      </c>
      <c r="H203" s="32"/>
    </row>
    <row r="204" spans="1:8" s="64" customFormat="1" x14ac:dyDescent="0.25">
      <c r="A204" s="68" t="s">
        <v>299</v>
      </c>
      <c r="B204" s="71" t="s">
        <v>300</v>
      </c>
      <c r="C204" s="70" t="s">
        <v>19</v>
      </c>
      <c r="D204" s="34">
        <v>47.624678066433972</v>
      </c>
      <c r="E204" s="34">
        <v>154.39462288999999</v>
      </c>
      <c r="F204" s="34">
        <f t="shared" si="10"/>
        <v>106.76994482356602</v>
      </c>
      <c r="G204" s="34">
        <f t="shared" si="12"/>
        <v>224.19037599504071</v>
      </c>
      <c r="H204" s="32"/>
    </row>
    <row r="205" spans="1:8" s="64" customFormat="1" x14ac:dyDescent="0.25">
      <c r="A205" s="68" t="s">
        <v>301</v>
      </c>
      <c r="B205" s="71" t="s">
        <v>302</v>
      </c>
      <c r="C205" s="70" t="s">
        <v>19</v>
      </c>
      <c r="D205" s="34" t="s">
        <v>225</v>
      </c>
      <c r="E205" s="34" t="s">
        <v>225</v>
      </c>
      <c r="F205" s="30">
        <f t="shared" si="10"/>
        <v>0</v>
      </c>
      <c r="G205" s="30">
        <f t="shared" si="12"/>
        <v>0</v>
      </c>
      <c r="H205" s="32"/>
    </row>
    <row r="206" spans="1:8" s="64" customFormat="1" ht="31.5" x14ac:dyDescent="0.25">
      <c r="A206" s="68" t="s">
        <v>303</v>
      </c>
      <c r="B206" s="74" t="s">
        <v>304</v>
      </c>
      <c r="C206" s="70" t="s">
        <v>19</v>
      </c>
      <c r="D206" s="34" t="s">
        <v>225</v>
      </c>
      <c r="E206" s="34" t="s">
        <v>225</v>
      </c>
      <c r="F206" s="30">
        <f t="shared" si="10"/>
        <v>0</v>
      </c>
      <c r="G206" s="30">
        <f t="shared" si="12"/>
        <v>0</v>
      </c>
      <c r="H206" s="32"/>
    </row>
    <row r="207" spans="1:8" s="64" customFormat="1" x14ac:dyDescent="0.25">
      <c r="A207" s="68" t="s">
        <v>305</v>
      </c>
      <c r="B207" s="75" t="s">
        <v>306</v>
      </c>
      <c r="C207" s="70" t="s">
        <v>19</v>
      </c>
      <c r="D207" s="34" t="s">
        <v>225</v>
      </c>
      <c r="E207" s="34" t="s">
        <v>225</v>
      </c>
      <c r="F207" s="30">
        <f t="shared" si="10"/>
        <v>0</v>
      </c>
      <c r="G207" s="30">
        <f t="shared" si="12"/>
        <v>0</v>
      </c>
      <c r="H207" s="32"/>
    </row>
    <row r="208" spans="1:8" s="64" customFormat="1" x14ac:dyDescent="0.25">
      <c r="A208" s="68" t="s">
        <v>307</v>
      </c>
      <c r="B208" s="75" t="s">
        <v>308</v>
      </c>
      <c r="C208" s="70" t="s">
        <v>19</v>
      </c>
      <c r="D208" s="34" t="s">
        <v>225</v>
      </c>
      <c r="E208" s="34" t="s">
        <v>225</v>
      </c>
      <c r="F208" s="30">
        <f t="shared" si="10"/>
        <v>0</v>
      </c>
      <c r="G208" s="30">
        <f t="shared" si="12"/>
        <v>0</v>
      </c>
      <c r="H208" s="32"/>
    </row>
    <row r="209" spans="1:8" s="64" customFormat="1" x14ac:dyDescent="0.25">
      <c r="A209" s="68" t="s">
        <v>309</v>
      </c>
      <c r="B209" s="71" t="s">
        <v>310</v>
      </c>
      <c r="C209" s="70" t="s">
        <v>19</v>
      </c>
      <c r="D209" s="34">
        <v>154.17073418760691</v>
      </c>
      <c r="E209" s="34">
        <v>0.88763195999999966</v>
      </c>
      <c r="F209" s="34">
        <f t="shared" si="10"/>
        <v>-153.28310222760692</v>
      </c>
      <c r="G209" s="34">
        <f t="shared" si="12"/>
        <v>-99.424253919086965</v>
      </c>
      <c r="H209" s="32"/>
    </row>
    <row r="210" spans="1:8" s="64" customFormat="1" x14ac:dyDescent="0.25">
      <c r="A210" s="68" t="s">
        <v>311</v>
      </c>
      <c r="B210" s="73" t="s">
        <v>312</v>
      </c>
      <c r="C210" s="70" t="s">
        <v>19</v>
      </c>
      <c r="D210" s="34">
        <v>11217.322539040442</v>
      </c>
      <c r="E210" s="34">
        <v>1601.9638218046289</v>
      </c>
      <c r="F210" s="34">
        <f t="shared" si="10"/>
        <v>-9615.3587172358129</v>
      </c>
      <c r="G210" s="34">
        <f t="shared" si="12"/>
        <v>-85.718839623009842</v>
      </c>
      <c r="H210" s="32"/>
    </row>
    <row r="211" spans="1:8" s="64" customFormat="1" x14ac:dyDescent="0.25">
      <c r="A211" s="68" t="s">
        <v>313</v>
      </c>
      <c r="B211" s="71" t="s">
        <v>314</v>
      </c>
      <c r="C211" s="70" t="s">
        <v>19</v>
      </c>
      <c r="D211" s="34">
        <v>10869.076178206942</v>
      </c>
      <c r="E211" s="34">
        <v>1490.9693651173097</v>
      </c>
      <c r="F211" s="34">
        <f t="shared" si="10"/>
        <v>-9378.1068130896329</v>
      </c>
      <c r="G211" s="34">
        <f t="shared" si="12"/>
        <v>-86.282464666990009</v>
      </c>
      <c r="H211" s="32"/>
    </row>
    <row r="212" spans="1:8" s="64" customFormat="1" x14ac:dyDescent="0.25">
      <c r="A212" s="68" t="s">
        <v>315</v>
      </c>
      <c r="B212" s="74" t="s">
        <v>316</v>
      </c>
      <c r="C212" s="70" t="s">
        <v>19</v>
      </c>
      <c r="D212" s="34">
        <v>2.802</v>
      </c>
      <c r="E212" s="34">
        <v>0</v>
      </c>
      <c r="F212" s="34">
        <f t="shared" si="10"/>
        <v>-2.802</v>
      </c>
      <c r="G212" s="34">
        <f t="shared" si="12"/>
        <v>-100</v>
      </c>
      <c r="H212" s="32"/>
    </row>
    <row r="213" spans="1:8" s="64" customFormat="1" x14ac:dyDescent="0.25">
      <c r="A213" s="68" t="s">
        <v>317</v>
      </c>
      <c r="B213" s="74" t="s">
        <v>318</v>
      </c>
      <c r="C213" s="70" t="s">
        <v>19</v>
      </c>
      <c r="D213" s="34">
        <v>7472.7285225290707</v>
      </c>
      <c r="E213" s="34">
        <v>515.47687153999993</v>
      </c>
      <c r="F213" s="34">
        <f t="shared" si="10"/>
        <v>-6957.2516509890711</v>
      </c>
      <c r="G213" s="34">
        <f t="shared" si="12"/>
        <v>-93.101892167152599</v>
      </c>
      <c r="H213" s="32"/>
    </row>
    <row r="214" spans="1:8" s="64" customFormat="1" x14ac:dyDescent="0.25">
      <c r="A214" s="68" t="s">
        <v>319</v>
      </c>
      <c r="B214" s="74" t="s">
        <v>320</v>
      </c>
      <c r="C214" s="70" t="s">
        <v>19</v>
      </c>
      <c r="D214" s="34">
        <v>0</v>
      </c>
      <c r="E214" s="34">
        <v>0</v>
      </c>
      <c r="F214" s="34">
        <f t="shared" si="10"/>
        <v>0</v>
      </c>
      <c r="G214" s="34">
        <f t="shared" si="12"/>
        <v>0</v>
      </c>
      <c r="H214" s="32"/>
    </row>
    <row r="215" spans="1:8" s="64" customFormat="1" x14ac:dyDescent="0.25">
      <c r="A215" s="68" t="s">
        <v>321</v>
      </c>
      <c r="B215" s="74" t="s">
        <v>322</v>
      </c>
      <c r="C215" s="70" t="s">
        <v>19</v>
      </c>
      <c r="D215" s="34">
        <v>1859.2246597326234</v>
      </c>
      <c r="E215" s="34">
        <v>0</v>
      </c>
      <c r="F215" s="34">
        <f t="shared" si="10"/>
        <v>-1859.2246597326234</v>
      </c>
      <c r="G215" s="34">
        <f t="shared" si="12"/>
        <v>-100</v>
      </c>
      <c r="H215" s="32"/>
    </row>
    <row r="216" spans="1:8" s="64" customFormat="1" x14ac:dyDescent="0.25">
      <c r="A216" s="68" t="s">
        <v>323</v>
      </c>
      <c r="B216" s="74" t="s">
        <v>324</v>
      </c>
      <c r="C216" s="70" t="s">
        <v>19</v>
      </c>
      <c r="D216" s="34">
        <v>14.464438560000001</v>
      </c>
      <c r="E216" s="34">
        <v>0</v>
      </c>
      <c r="F216" s="34">
        <f t="shared" ref="F216:F272" si="13">+SUM(E216)-SUM(D216)</f>
        <v>-14.464438560000001</v>
      </c>
      <c r="G216" s="34">
        <f t="shared" si="12"/>
        <v>-100</v>
      </c>
      <c r="H216" s="32"/>
    </row>
    <row r="217" spans="1:8" s="64" customFormat="1" x14ac:dyDescent="0.25">
      <c r="A217" s="68" t="s">
        <v>325</v>
      </c>
      <c r="B217" s="74" t="s">
        <v>326</v>
      </c>
      <c r="C217" s="70" t="s">
        <v>19</v>
      </c>
      <c r="D217" s="34">
        <v>1519.8565573852484</v>
      </c>
      <c r="E217" s="34">
        <v>975.4924935773098</v>
      </c>
      <c r="F217" s="34">
        <f t="shared" si="13"/>
        <v>-544.36406380793858</v>
      </c>
      <c r="G217" s="34">
        <f t="shared" si="12"/>
        <v>-35.816805287497594</v>
      </c>
      <c r="H217" s="32"/>
    </row>
    <row r="218" spans="1:8" s="64" customFormat="1" x14ac:dyDescent="0.25">
      <c r="A218" s="68" t="s">
        <v>327</v>
      </c>
      <c r="B218" s="71" t="s">
        <v>328</v>
      </c>
      <c r="C218" s="70" t="s">
        <v>19</v>
      </c>
      <c r="D218" s="34">
        <v>0</v>
      </c>
      <c r="E218" s="34">
        <v>0</v>
      </c>
      <c r="F218" s="34">
        <f t="shared" si="13"/>
        <v>0</v>
      </c>
      <c r="G218" s="34">
        <f t="shared" si="12"/>
        <v>0</v>
      </c>
      <c r="H218" s="32"/>
    </row>
    <row r="219" spans="1:8" s="64" customFormat="1" x14ac:dyDescent="0.25">
      <c r="A219" s="68" t="s">
        <v>329</v>
      </c>
      <c r="B219" s="71" t="s">
        <v>330</v>
      </c>
      <c r="C219" s="70" t="s">
        <v>19</v>
      </c>
      <c r="D219" s="34">
        <v>348.24636083349952</v>
      </c>
      <c r="E219" s="34">
        <v>110.99445668731911</v>
      </c>
      <c r="F219" s="34">
        <f t="shared" si="13"/>
        <v>-237.25190414618041</v>
      </c>
      <c r="G219" s="34">
        <f t="shared" si="12"/>
        <v>-68.127604715907779</v>
      </c>
      <c r="H219" s="32"/>
    </row>
    <row r="220" spans="1:8" s="64" customFormat="1" x14ac:dyDescent="0.25">
      <c r="A220" s="68" t="s">
        <v>331</v>
      </c>
      <c r="B220" s="71" t="s">
        <v>110</v>
      </c>
      <c r="C220" s="70" t="s">
        <v>225</v>
      </c>
      <c r="D220" s="34" t="s">
        <v>225</v>
      </c>
      <c r="E220" s="34" t="s">
        <v>225</v>
      </c>
      <c r="F220" s="29" t="s">
        <v>225</v>
      </c>
      <c r="G220" s="30">
        <f t="shared" si="12"/>
        <v>0</v>
      </c>
      <c r="H220" s="32"/>
    </row>
    <row r="221" spans="1:8" s="64" customFormat="1" ht="31.5" x14ac:dyDescent="0.25">
      <c r="A221" s="68" t="s">
        <v>332</v>
      </c>
      <c r="B221" s="71" t="s">
        <v>333</v>
      </c>
      <c r="C221" s="70" t="s">
        <v>19</v>
      </c>
      <c r="D221" s="34">
        <v>335.98466603249119</v>
      </c>
      <c r="E221" s="34">
        <v>100.02314765999998</v>
      </c>
      <c r="F221" s="34">
        <f t="shared" si="13"/>
        <v>-235.96151837249121</v>
      </c>
      <c r="G221" s="34">
        <f t="shared" si="12"/>
        <v>-70.229847438833019</v>
      </c>
      <c r="H221" s="32"/>
    </row>
    <row r="222" spans="1:8" s="64" customFormat="1" x14ac:dyDescent="0.25">
      <c r="A222" s="68" t="s">
        <v>334</v>
      </c>
      <c r="B222" s="73" t="s">
        <v>335</v>
      </c>
      <c r="C222" s="70" t="s">
        <v>19</v>
      </c>
      <c r="D222" s="34">
        <v>7711.9015235858897</v>
      </c>
      <c r="E222" s="34">
        <v>9811.82745497</v>
      </c>
      <c r="F222" s="34">
        <f t="shared" si="13"/>
        <v>2099.9259313841103</v>
      </c>
      <c r="G222" s="34">
        <f t="shared" si="12"/>
        <v>27.229677725548601</v>
      </c>
      <c r="H222" s="32"/>
    </row>
    <row r="223" spans="1:8" s="64" customFormat="1" x14ac:dyDescent="0.25">
      <c r="A223" s="68" t="s">
        <v>336</v>
      </c>
      <c r="B223" s="71" t="s">
        <v>337</v>
      </c>
      <c r="C223" s="70" t="s">
        <v>19</v>
      </c>
      <c r="D223" s="34">
        <v>32.589041095890408</v>
      </c>
      <c r="E223" s="34">
        <v>52.304389260000001</v>
      </c>
      <c r="F223" s="34">
        <f t="shared" si="13"/>
        <v>19.715348164109592</v>
      </c>
      <c r="G223" s="34">
        <f t="shared" si="12"/>
        <v>60.49686490037832</v>
      </c>
      <c r="H223" s="32"/>
    </row>
    <row r="224" spans="1:8" s="64" customFormat="1" x14ac:dyDescent="0.25">
      <c r="A224" s="68" t="s">
        <v>338</v>
      </c>
      <c r="B224" s="71" t="s">
        <v>339</v>
      </c>
      <c r="C224" s="70" t="s">
        <v>19</v>
      </c>
      <c r="D224" s="34">
        <v>7678.1124824899998</v>
      </c>
      <c r="E224" s="34">
        <v>5660.6213195500004</v>
      </c>
      <c r="F224" s="34">
        <f t="shared" si="13"/>
        <v>-2017.4911629399994</v>
      </c>
      <c r="G224" s="34">
        <f t="shared" si="12"/>
        <v>-26.275874019049667</v>
      </c>
      <c r="H224" s="32"/>
    </row>
    <row r="225" spans="1:8" s="64" customFormat="1" x14ac:dyDescent="0.25">
      <c r="A225" s="68" t="s">
        <v>340</v>
      </c>
      <c r="B225" s="74" t="s">
        <v>341</v>
      </c>
      <c r="C225" s="70" t="s">
        <v>19</v>
      </c>
      <c r="D225" s="34">
        <v>2396.4619999999995</v>
      </c>
      <c r="E225" s="34">
        <v>1338.3846135500003</v>
      </c>
      <c r="F225" s="34">
        <f t="shared" si="13"/>
        <v>-1058.0773864499993</v>
      </c>
      <c r="G225" s="34">
        <f t="shared" si="12"/>
        <v>-44.151644651573839</v>
      </c>
      <c r="H225" s="32"/>
    </row>
    <row r="226" spans="1:8" s="64" customFormat="1" x14ac:dyDescent="0.25">
      <c r="A226" s="68" t="s">
        <v>342</v>
      </c>
      <c r="B226" s="74" t="s">
        <v>343</v>
      </c>
      <c r="C226" s="70" t="s">
        <v>19</v>
      </c>
      <c r="D226" s="34">
        <v>2162.5307910800002</v>
      </c>
      <c r="E226" s="34">
        <v>365.52188691000003</v>
      </c>
      <c r="F226" s="34">
        <f t="shared" si="13"/>
        <v>-1797.0089041700003</v>
      </c>
      <c r="G226" s="34">
        <f t="shared" si="12"/>
        <v>-83.097494453364391</v>
      </c>
      <c r="H226" s="32"/>
    </row>
    <row r="227" spans="1:8" s="64" customFormat="1" x14ac:dyDescent="0.25">
      <c r="A227" s="68" t="s">
        <v>344</v>
      </c>
      <c r="B227" s="74" t="s">
        <v>345</v>
      </c>
      <c r="C227" s="70" t="s">
        <v>19</v>
      </c>
      <c r="D227" s="34">
        <v>3119.1196914100001</v>
      </c>
      <c r="E227" s="34">
        <v>3956.7148190900002</v>
      </c>
      <c r="F227" s="34">
        <f t="shared" si="13"/>
        <v>837.59512768000013</v>
      </c>
      <c r="G227" s="34">
        <f t="shared" si="12"/>
        <v>26.85357442315286</v>
      </c>
      <c r="H227" s="32"/>
    </row>
    <row r="228" spans="1:8" s="64" customFormat="1" x14ac:dyDescent="0.25">
      <c r="A228" s="68" t="s">
        <v>346</v>
      </c>
      <c r="B228" s="71" t="s">
        <v>347</v>
      </c>
      <c r="C228" s="70" t="s">
        <v>19</v>
      </c>
      <c r="D228" s="34">
        <v>0</v>
      </c>
      <c r="E228" s="34">
        <v>0</v>
      </c>
      <c r="F228" s="34">
        <f t="shared" si="13"/>
        <v>0</v>
      </c>
      <c r="G228" s="34">
        <f t="shared" si="12"/>
        <v>0</v>
      </c>
      <c r="H228" s="32"/>
    </row>
    <row r="229" spans="1:8" s="64" customFormat="1" x14ac:dyDescent="0.25">
      <c r="A229" s="68" t="s">
        <v>348</v>
      </c>
      <c r="B229" s="71" t="s">
        <v>349</v>
      </c>
      <c r="C229" s="70" t="s">
        <v>19</v>
      </c>
      <c r="D229" s="34">
        <v>0</v>
      </c>
      <c r="E229" s="34">
        <v>0</v>
      </c>
      <c r="F229" s="34">
        <f t="shared" si="13"/>
        <v>0</v>
      </c>
      <c r="G229" s="34">
        <f t="shared" si="12"/>
        <v>0</v>
      </c>
      <c r="H229" s="32"/>
    </row>
    <row r="230" spans="1:8" s="64" customFormat="1" x14ac:dyDescent="0.25">
      <c r="A230" s="68" t="s">
        <v>350</v>
      </c>
      <c r="B230" s="74" t="s">
        <v>351</v>
      </c>
      <c r="C230" s="70" t="s">
        <v>19</v>
      </c>
      <c r="D230" s="34">
        <v>0</v>
      </c>
      <c r="E230" s="34">
        <v>0</v>
      </c>
      <c r="F230" s="34">
        <f t="shared" si="13"/>
        <v>0</v>
      </c>
      <c r="G230" s="34">
        <f t="shared" si="12"/>
        <v>0</v>
      </c>
      <c r="H230" s="32"/>
    </row>
    <row r="231" spans="1:8" s="64" customFormat="1" x14ac:dyDescent="0.25">
      <c r="A231" s="68" t="s">
        <v>352</v>
      </c>
      <c r="B231" s="74" t="s">
        <v>353</v>
      </c>
      <c r="C231" s="70" t="s">
        <v>19</v>
      </c>
      <c r="D231" s="34">
        <v>0</v>
      </c>
      <c r="E231" s="34">
        <v>0</v>
      </c>
      <c r="F231" s="34">
        <f t="shared" si="13"/>
        <v>0</v>
      </c>
      <c r="G231" s="34">
        <f t="shared" ref="G231:G252" si="14">IFERROR(F231/D231*100,0)</f>
        <v>0</v>
      </c>
      <c r="H231" s="32"/>
    </row>
    <row r="232" spans="1:8" s="64" customFormat="1" x14ac:dyDescent="0.25">
      <c r="A232" s="68" t="s">
        <v>354</v>
      </c>
      <c r="B232" s="71" t="s">
        <v>355</v>
      </c>
      <c r="C232" s="70" t="s">
        <v>19</v>
      </c>
      <c r="D232" s="34">
        <v>0</v>
      </c>
      <c r="E232" s="34">
        <v>0</v>
      </c>
      <c r="F232" s="34">
        <f t="shared" si="13"/>
        <v>0</v>
      </c>
      <c r="G232" s="34">
        <f t="shared" si="14"/>
        <v>0</v>
      </c>
      <c r="H232" s="32"/>
    </row>
    <row r="233" spans="1:8" s="64" customFormat="1" x14ac:dyDescent="0.25">
      <c r="A233" s="68" t="s">
        <v>356</v>
      </c>
      <c r="B233" s="71" t="s">
        <v>357</v>
      </c>
      <c r="C233" s="70" t="s">
        <v>19</v>
      </c>
      <c r="D233" s="34" t="s">
        <v>225</v>
      </c>
      <c r="E233" s="34" t="s">
        <v>225</v>
      </c>
      <c r="F233" s="30">
        <f t="shared" si="13"/>
        <v>0</v>
      </c>
      <c r="G233" s="30">
        <f t="shared" si="14"/>
        <v>0</v>
      </c>
      <c r="H233" s="32"/>
    </row>
    <row r="234" spans="1:8" s="64" customFormat="1" x14ac:dyDescent="0.25">
      <c r="A234" s="68" t="s">
        <v>358</v>
      </c>
      <c r="B234" s="71" t="s">
        <v>359</v>
      </c>
      <c r="C234" s="70" t="s">
        <v>19</v>
      </c>
      <c r="D234" s="34">
        <v>1.2</v>
      </c>
      <c r="E234" s="34">
        <v>4098.9017461599997</v>
      </c>
      <c r="F234" s="34">
        <f t="shared" si="13"/>
        <v>4097.7017461599999</v>
      </c>
      <c r="G234" s="34">
        <f t="shared" si="14"/>
        <v>341475.14551333332</v>
      </c>
      <c r="H234" s="32"/>
    </row>
    <row r="235" spans="1:8" s="64" customFormat="1" x14ac:dyDescent="0.25">
      <c r="A235" s="68" t="s">
        <v>360</v>
      </c>
      <c r="B235" s="73" t="s">
        <v>361</v>
      </c>
      <c r="C235" s="70" t="s">
        <v>19</v>
      </c>
      <c r="D235" s="34">
        <v>4686.9174611679273</v>
      </c>
      <c r="E235" s="34">
        <v>12217.657961190002</v>
      </c>
      <c r="F235" s="34">
        <f t="shared" si="13"/>
        <v>7530.7405000220742</v>
      </c>
      <c r="G235" s="34">
        <f t="shared" si="14"/>
        <v>160.67576530663928</v>
      </c>
      <c r="H235" s="32"/>
    </row>
    <row r="236" spans="1:8" s="64" customFormat="1" x14ac:dyDescent="0.25">
      <c r="A236" s="68" t="s">
        <v>362</v>
      </c>
      <c r="B236" s="71" t="s">
        <v>363</v>
      </c>
      <c r="C236" s="70" t="s">
        <v>19</v>
      </c>
      <c r="D236" s="34">
        <v>3855.2741782100002</v>
      </c>
      <c r="E236" s="34">
        <v>8119.0480255500006</v>
      </c>
      <c r="F236" s="34">
        <f t="shared" si="13"/>
        <v>4263.7738473400004</v>
      </c>
      <c r="G236" s="34">
        <f t="shared" si="14"/>
        <v>110.59586556615972</v>
      </c>
      <c r="H236" s="32"/>
    </row>
    <row r="237" spans="1:8" s="64" customFormat="1" x14ac:dyDescent="0.25">
      <c r="A237" s="68" t="s">
        <v>364</v>
      </c>
      <c r="B237" s="74" t="s">
        <v>341</v>
      </c>
      <c r="C237" s="70" t="s">
        <v>19</v>
      </c>
      <c r="D237" s="34">
        <v>736.15448679999997</v>
      </c>
      <c r="E237" s="34">
        <v>4150.5916511400001</v>
      </c>
      <c r="F237" s="34">
        <f t="shared" si="13"/>
        <v>3414.43716434</v>
      </c>
      <c r="G237" s="34">
        <f t="shared" si="14"/>
        <v>463.82073675625668</v>
      </c>
      <c r="H237" s="32"/>
    </row>
    <row r="238" spans="1:8" s="64" customFormat="1" x14ac:dyDescent="0.25">
      <c r="A238" s="68" t="s">
        <v>365</v>
      </c>
      <c r="B238" s="74" t="s">
        <v>343</v>
      </c>
      <c r="C238" s="70" t="s">
        <v>19</v>
      </c>
      <c r="D238" s="34">
        <v>0</v>
      </c>
      <c r="E238" s="34">
        <v>11.74155532</v>
      </c>
      <c r="F238" s="30">
        <f t="shared" si="13"/>
        <v>11.74155532</v>
      </c>
      <c r="G238" s="30">
        <f t="shared" si="14"/>
        <v>0</v>
      </c>
      <c r="H238" s="32"/>
    </row>
    <row r="239" spans="1:8" s="64" customFormat="1" x14ac:dyDescent="0.25">
      <c r="A239" s="68" t="s">
        <v>366</v>
      </c>
      <c r="B239" s="74" t="s">
        <v>345</v>
      </c>
      <c r="C239" s="70" t="s">
        <v>19</v>
      </c>
      <c r="D239" s="34">
        <v>3119.1196914100001</v>
      </c>
      <c r="E239" s="34">
        <v>3956.7148190900002</v>
      </c>
      <c r="F239" s="34">
        <f t="shared" si="13"/>
        <v>837.59512768000013</v>
      </c>
      <c r="G239" s="34">
        <f t="shared" si="14"/>
        <v>26.85357442315286</v>
      </c>
      <c r="H239" s="32"/>
    </row>
    <row r="240" spans="1:8" s="64" customFormat="1" x14ac:dyDescent="0.25">
      <c r="A240" s="68" t="s">
        <v>367</v>
      </c>
      <c r="B240" s="71" t="s">
        <v>221</v>
      </c>
      <c r="C240" s="70" t="s">
        <v>19</v>
      </c>
      <c r="D240" s="34">
        <v>831.64328295792745</v>
      </c>
      <c r="E240" s="34">
        <v>0</v>
      </c>
      <c r="F240" s="34">
        <f t="shared" si="13"/>
        <v>-831.64328295792745</v>
      </c>
      <c r="G240" s="34">
        <f t="shared" si="14"/>
        <v>-100</v>
      </c>
      <c r="H240" s="32"/>
    </row>
    <row r="241" spans="1:8" s="64" customFormat="1" x14ac:dyDescent="0.25">
      <c r="A241" s="68" t="s">
        <v>368</v>
      </c>
      <c r="B241" s="71" t="s">
        <v>369</v>
      </c>
      <c r="C241" s="70" t="s">
        <v>19</v>
      </c>
      <c r="D241" s="34">
        <v>0</v>
      </c>
      <c r="E241" s="34">
        <v>4098.60993564</v>
      </c>
      <c r="F241" s="34">
        <f t="shared" si="13"/>
        <v>4098.60993564</v>
      </c>
      <c r="G241" s="34">
        <f t="shared" si="14"/>
        <v>0</v>
      </c>
      <c r="H241" s="32"/>
    </row>
    <row r="242" spans="1:8" s="64" customFormat="1" ht="31.5" x14ac:dyDescent="0.25">
      <c r="A242" s="68" t="s">
        <v>370</v>
      </c>
      <c r="B242" s="73" t="s">
        <v>371</v>
      </c>
      <c r="C242" s="70" t="s">
        <v>19</v>
      </c>
      <c r="D242" s="34">
        <f>D167-D185</f>
        <v>7085.4247533303424</v>
      </c>
      <c r="E242" s="34">
        <f>E167-E185</f>
        <v>2883.6470795639361</v>
      </c>
      <c r="F242" s="34">
        <f t="shared" si="13"/>
        <v>-4201.7776737664062</v>
      </c>
      <c r="G242" s="34">
        <f t="shared" si="14"/>
        <v>-59.301704838393157</v>
      </c>
      <c r="H242" s="32"/>
    </row>
    <row r="243" spans="1:8" s="64" customFormat="1" ht="31.5" x14ac:dyDescent="0.25">
      <c r="A243" s="68" t="s">
        <v>372</v>
      </c>
      <c r="B243" s="73" t="s">
        <v>373</v>
      </c>
      <c r="C243" s="70" t="s">
        <v>19</v>
      </c>
      <c r="D243" s="34">
        <f>D203-D210</f>
        <v>-11015.527126786401</v>
      </c>
      <c r="E243" s="34">
        <f>E203-E210</f>
        <v>-1446.6815669546288</v>
      </c>
      <c r="F243" s="34">
        <f t="shared" si="13"/>
        <v>9568.8455598317723</v>
      </c>
      <c r="G243" s="34">
        <f t="shared" si="14"/>
        <v>-86.866887527908304</v>
      </c>
      <c r="H243" s="32"/>
    </row>
    <row r="244" spans="1:8" s="64" customFormat="1" x14ac:dyDescent="0.25">
      <c r="A244" s="68" t="s">
        <v>374</v>
      </c>
      <c r="B244" s="71" t="s">
        <v>375</v>
      </c>
      <c r="C244" s="70" t="s">
        <v>19</v>
      </c>
      <c r="D244" s="34">
        <f>D204-D211</f>
        <v>-10821.451500140509</v>
      </c>
      <c r="E244" s="34">
        <f>E204-E211</f>
        <v>-1336.5747422273098</v>
      </c>
      <c r="F244" s="30">
        <f t="shared" si="13"/>
        <v>9484.8767579132</v>
      </c>
      <c r="G244" s="30">
        <f t="shared" si="14"/>
        <v>-87.648840433190003</v>
      </c>
      <c r="H244" s="32"/>
    </row>
    <row r="245" spans="1:8" s="64" customFormat="1" x14ac:dyDescent="0.25">
      <c r="A245" s="68" t="s">
        <v>376</v>
      </c>
      <c r="B245" s="71" t="s">
        <v>377</v>
      </c>
      <c r="C245" s="70" t="s">
        <v>19</v>
      </c>
      <c r="D245" s="34">
        <f>+D209-D219</f>
        <v>-194.07562664589261</v>
      </c>
      <c r="E245" s="34">
        <f>+E209-E219</f>
        <v>-110.10682472731912</v>
      </c>
      <c r="F245" s="30">
        <f t="shared" si="13"/>
        <v>83.96880191857349</v>
      </c>
      <c r="G245" s="30">
        <f t="shared" si="14"/>
        <v>-43.26602127725274</v>
      </c>
      <c r="H245" s="32"/>
    </row>
    <row r="246" spans="1:8" s="64" customFormat="1" ht="31.5" x14ac:dyDescent="0.25">
      <c r="A246" s="68" t="s">
        <v>378</v>
      </c>
      <c r="B246" s="73" t="s">
        <v>379</v>
      </c>
      <c r="C246" s="70" t="s">
        <v>19</v>
      </c>
      <c r="D246" s="34">
        <f>D222-D235</f>
        <v>3024.9840624179624</v>
      </c>
      <c r="E246" s="34">
        <f>E222-E235</f>
        <v>-2405.8305062200016</v>
      </c>
      <c r="F246" s="34">
        <f t="shared" si="13"/>
        <v>-5430.8145686379639</v>
      </c>
      <c r="G246" s="34">
        <f t="shared" si="14"/>
        <v>-179.53200600656876</v>
      </c>
      <c r="H246" s="32"/>
    </row>
    <row r="247" spans="1:8" s="64" customFormat="1" x14ac:dyDescent="0.25">
      <c r="A247" s="68" t="s">
        <v>380</v>
      </c>
      <c r="B247" s="71" t="s">
        <v>381</v>
      </c>
      <c r="C247" s="70" t="s">
        <v>19</v>
      </c>
      <c r="D247" s="34">
        <f>D224-D236</f>
        <v>3822.8383042799996</v>
      </c>
      <c r="E247" s="34">
        <f>E224-E236</f>
        <v>-2458.4267060000002</v>
      </c>
      <c r="F247" s="34">
        <f t="shared" si="13"/>
        <v>-6281.2650102799998</v>
      </c>
      <c r="G247" s="34">
        <f t="shared" si="14"/>
        <v>-164.30893776615082</v>
      </c>
      <c r="H247" s="32"/>
    </row>
    <row r="248" spans="1:8" s="64" customFormat="1" x14ac:dyDescent="0.25">
      <c r="A248" s="68" t="s">
        <v>382</v>
      </c>
      <c r="B248" s="71" t="s">
        <v>383</v>
      </c>
      <c r="C248" s="70" t="s">
        <v>19</v>
      </c>
      <c r="D248" s="34">
        <f>D246-D247</f>
        <v>-797.85424186203727</v>
      </c>
      <c r="E248" s="34">
        <f>E246-E247</f>
        <v>52.596199779998642</v>
      </c>
      <c r="F248" s="34">
        <f t="shared" si="13"/>
        <v>850.45044164203591</v>
      </c>
      <c r="G248" s="34">
        <f t="shared" si="14"/>
        <v>-106.59220657362796</v>
      </c>
      <c r="H248" s="32"/>
    </row>
    <row r="249" spans="1:8" s="64" customFormat="1" x14ac:dyDescent="0.25">
      <c r="A249" s="68" t="s">
        <v>384</v>
      </c>
      <c r="B249" s="73" t="s">
        <v>385</v>
      </c>
      <c r="C249" s="70" t="s">
        <v>19</v>
      </c>
      <c r="D249" s="34">
        <v>0</v>
      </c>
      <c r="E249" s="34">
        <v>0</v>
      </c>
      <c r="F249" s="34">
        <f t="shared" si="13"/>
        <v>0</v>
      </c>
      <c r="G249" s="30">
        <f t="shared" si="14"/>
        <v>0</v>
      </c>
      <c r="H249" s="32"/>
    </row>
    <row r="250" spans="1:8" s="64" customFormat="1" x14ac:dyDescent="0.25">
      <c r="A250" s="68" t="s">
        <v>386</v>
      </c>
      <c r="B250" s="73" t="s">
        <v>387</v>
      </c>
      <c r="C250" s="70" t="s">
        <v>19</v>
      </c>
      <c r="D250" s="34">
        <f>D242+D243+D246+D249</f>
        <v>-905.11831103809618</v>
      </c>
      <c r="E250" s="34">
        <f>E242+E243+E246+E249</f>
        <v>-968.86499361069423</v>
      </c>
      <c r="F250" s="34">
        <f t="shared" si="13"/>
        <v>-63.746682572598047</v>
      </c>
      <c r="G250" s="34">
        <f t="shared" si="14"/>
        <v>7.0429116056094196</v>
      </c>
      <c r="H250" s="32"/>
    </row>
    <row r="251" spans="1:8" s="64" customFormat="1" x14ac:dyDescent="0.25">
      <c r="A251" s="68" t="s">
        <v>388</v>
      </c>
      <c r="B251" s="73" t="s">
        <v>389</v>
      </c>
      <c r="C251" s="70" t="s">
        <v>19</v>
      </c>
      <c r="D251" s="34">
        <v>1859.8332572825529</v>
      </c>
      <c r="E251" s="34">
        <v>1762.0199818072249</v>
      </c>
      <c r="F251" s="34">
        <f t="shared" si="13"/>
        <v>-97.813275475328055</v>
      </c>
      <c r="G251" s="34">
        <f t="shared" si="14"/>
        <v>-5.2592497253353443</v>
      </c>
      <c r="H251" s="32"/>
    </row>
    <row r="252" spans="1:8" s="64" customFormat="1" ht="16.5" thickBot="1" x14ac:dyDescent="0.3">
      <c r="A252" s="77" t="s">
        <v>390</v>
      </c>
      <c r="B252" s="88" t="s">
        <v>391</v>
      </c>
      <c r="C252" s="70" t="s">
        <v>19</v>
      </c>
      <c r="D252" s="37">
        <f>D251+D250</f>
        <v>954.71494624445677</v>
      </c>
      <c r="E252" s="37">
        <f>E251+E250</f>
        <v>793.15498819653067</v>
      </c>
      <c r="F252" s="37">
        <f t="shared" si="13"/>
        <v>-161.5599580479261</v>
      </c>
      <c r="G252" s="37">
        <f t="shared" si="14"/>
        <v>-16.922324164238898</v>
      </c>
      <c r="H252" s="38"/>
    </row>
    <row r="253" spans="1:8" s="64" customFormat="1" x14ac:dyDescent="0.25">
      <c r="A253" s="65" t="s">
        <v>392</v>
      </c>
      <c r="B253" s="66" t="s">
        <v>110</v>
      </c>
      <c r="C253" s="67" t="s">
        <v>225</v>
      </c>
      <c r="D253" s="17" t="s">
        <v>225</v>
      </c>
      <c r="E253" s="17" t="s">
        <v>225</v>
      </c>
      <c r="F253" s="17" t="s">
        <v>225</v>
      </c>
      <c r="G253" s="17" t="s">
        <v>225</v>
      </c>
      <c r="H253" s="39"/>
    </row>
    <row r="254" spans="1:8" s="64" customFormat="1" x14ac:dyDescent="0.25">
      <c r="A254" s="68" t="s">
        <v>393</v>
      </c>
      <c r="B254" s="71" t="s">
        <v>394</v>
      </c>
      <c r="C254" s="70" t="s">
        <v>19</v>
      </c>
      <c r="D254" s="36">
        <v>15964.038615605939</v>
      </c>
      <c r="E254" s="37">
        <v>16212.432654430002</v>
      </c>
      <c r="F254" s="37">
        <f t="shared" si="13"/>
        <v>248.39403882406259</v>
      </c>
      <c r="G254" s="37">
        <f t="shared" ref="G254:G313" si="15">IFERROR(F254/D254*100,0)</f>
        <v>1.5559598971480839</v>
      </c>
      <c r="H254" s="32"/>
    </row>
    <row r="255" spans="1:8" s="64" customFormat="1" ht="15.75" customHeight="1" x14ac:dyDescent="0.25">
      <c r="A255" s="68" t="s">
        <v>395</v>
      </c>
      <c r="B255" s="74" t="s">
        <v>396</v>
      </c>
      <c r="C255" s="70" t="s">
        <v>19</v>
      </c>
      <c r="D255" s="132" t="s">
        <v>225</v>
      </c>
      <c r="E255" s="15" t="s">
        <v>225</v>
      </c>
      <c r="F255" s="15" t="s">
        <v>225</v>
      </c>
      <c r="G255" s="15" t="s">
        <v>225</v>
      </c>
      <c r="H255" s="32"/>
    </row>
    <row r="256" spans="1:8" s="64" customFormat="1" ht="15.75" customHeight="1" x14ac:dyDescent="0.25">
      <c r="A256" s="68" t="s">
        <v>397</v>
      </c>
      <c r="B256" s="75" t="s">
        <v>398</v>
      </c>
      <c r="C256" s="70" t="s">
        <v>19</v>
      </c>
      <c r="D256" s="132" t="s">
        <v>225</v>
      </c>
      <c r="E256" s="15" t="s">
        <v>225</v>
      </c>
      <c r="F256" s="15" t="s">
        <v>225</v>
      </c>
      <c r="G256" s="15" t="s">
        <v>225</v>
      </c>
      <c r="H256" s="32"/>
    </row>
    <row r="257" spans="1:8" s="64" customFormat="1" ht="31.5" customHeight="1" x14ac:dyDescent="0.25">
      <c r="A257" s="68" t="s">
        <v>399</v>
      </c>
      <c r="B257" s="75" t="s">
        <v>400</v>
      </c>
      <c r="C257" s="70" t="s">
        <v>19</v>
      </c>
      <c r="D257" s="132" t="s">
        <v>225</v>
      </c>
      <c r="E257" s="15" t="s">
        <v>225</v>
      </c>
      <c r="F257" s="15" t="s">
        <v>225</v>
      </c>
      <c r="G257" s="15" t="s">
        <v>225</v>
      </c>
      <c r="H257" s="32"/>
    </row>
    <row r="258" spans="1:8" s="64" customFormat="1" ht="15.75" customHeight="1" x14ac:dyDescent="0.25">
      <c r="A258" s="68" t="s">
        <v>401</v>
      </c>
      <c r="B258" s="76" t="s">
        <v>398</v>
      </c>
      <c r="C258" s="70" t="s">
        <v>19</v>
      </c>
      <c r="D258" s="132" t="s">
        <v>225</v>
      </c>
      <c r="E258" s="15" t="s">
        <v>225</v>
      </c>
      <c r="F258" s="15" t="s">
        <v>225</v>
      </c>
      <c r="G258" s="15" t="s">
        <v>225</v>
      </c>
      <c r="H258" s="32"/>
    </row>
    <row r="259" spans="1:8" s="64" customFormat="1" ht="31.5" customHeight="1" x14ac:dyDescent="0.25">
      <c r="A259" s="68" t="s">
        <v>402</v>
      </c>
      <c r="B259" s="75" t="s">
        <v>25</v>
      </c>
      <c r="C259" s="70" t="s">
        <v>19</v>
      </c>
      <c r="D259" s="132" t="s">
        <v>225</v>
      </c>
      <c r="E259" s="15" t="s">
        <v>225</v>
      </c>
      <c r="F259" s="15" t="s">
        <v>225</v>
      </c>
      <c r="G259" s="15" t="s">
        <v>225</v>
      </c>
      <c r="H259" s="32"/>
    </row>
    <row r="260" spans="1:8" s="64" customFormat="1" ht="15.75" customHeight="1" x14ac:dyDescent="0.25">
      <c r="A260" s="68" t="s">
        <v>403</v>
      </c>
      <c r="B260" s="76" t="s">
        <v>398</v>
      </c>
      <c r="C260" s="70" t="s">
        <v>19</v>
      </c>
      <c r="D260" s="132" t="s">
        <v>225</v>
      </c>
      <c r="E260" s="15" t="s">
        <v>225</v>
      </c>
      <c r="F260" s="15" t="s">
        <v>225</v>
      </c>
      <c r="G260" s="15" t="s">
        <v>225</v>
      </c>
      <c r="H260" s="32"/>
    </row>
    <row r="261" spans="1:8" s="64" customFormat="1" ht="31.5" customHeight="1" x14ac:dyDescent="0.25">
      <c r="A261" s="68" t="s">
        <v>404</v>
      </c>
      <c r="B261" s="75" t="s">
        <v>27</v>
      </c>
      <c r="C261" s="70" t="s">
        <v>19</v>
      </c>
      <c r="D261" s="132" t="s">
        <v>225</v>
      </c>
      <c r="E261" s="15" t="s">
        <v>225</v>
      </c>
      <c r="F261" s="15" t="s">
        <v>225</v>
      </c>
      <c r="G261" s="15" t="s">
        <v>225</v>
      </c>
      <c r="H261" s="32"/>
    </row>
    <row r="262" spans="1:8" s="64" customFormat="1" ht="15.75" customHeight="1" x14ac:dyDescent="0.25">
      <c r="A262" s="68" t="s">
        <v>405</v>
      </c>
      <c r="B262" s="76" t="s">
        <v>398</v>
      </c>
      <c r="C262" s="70" t="s">
        <v>19</v>
      </c>
      <c r="D262" s="132" t="s">
        <v>225</v>
      </c>
      <c r="E262" s="15" t="s">
        <v>225</v>
      </c>
      <c r="F262" s="15" t="s">
        <v>225</v>
      </c>
      <c r="G262" s="15" t="s">
        <v>225</v>
      </c>
      <c r="H262" s="32"/>
    </row>
    <row r="263" spans="1:8" s="64" customFormat="1" ht="15.75" customHeight="1" x14ac:dyDescent="0.25">
      <c r="A263" s="68" t="s">
        <v>406</v>
      </c>
      <c r="B263" s="74" t="s">
        <v>407</v>
      </c>
      <c r="C263" s="70" t="s">
        <v>19</v>
      </c>
      <c r="D263" s="132" t="s">
        <v>225</v>
      </c>
      <c r="E263" s="15" t="s">
        <v>225</v>
      </c>
      <c r="F263" s="15" t="s">
        <v>225</v>
      </c>
      <c r="G263" s="15" t="s">
        <v>225</v>
      </c>
      <c r="H263" s="32"/>
    </row>
    <row r="264" spans="1:8" s="64" customFormat="1" ht="15.75" customHeight="1" x14ac:dyDescent="0.25">
      <c r="A264" s="68" t="s">
        <v>408</v>
      </c>
      <c r="B264" s="75" t="s">
        <v>398</v>
      </c>
      <c r="C264" s="70" t="s">
        <v>19</v>
      </c>
      <c r="D264" s="132" t="s">
        <v>225</v>
      </c>
      <c r="E264" s="15" t="s">
        <v>225</v>
      </c>
      <c r="F264" s="15" t="s">
        <v>225</v>
      </c>
      <c r="G264" s="15" t="s">
        <v>225</v>
      </c>
      <c r="H264" s="32"/>
    </row>
    <row r="265" spans="1:8" s="64" customFormat="1" x14ac:dyDescent="0.25">
      <c r="A265" s="68" t="s">
        <v>409</v>
      </c>
      <c r="B265" s="72" t="s">
        <v>410</v>
      </c>
      <c r="C265" s="70" t="s">
        <v>19</v>
      </c>
      <c r="D265" s="33">
        <v>9007.3362047660867</v>
      </c>
      <c r="E265" s="34">
        <v>10133.429664890002</v>
      </c>
      <c r="F265" s="34">
        <f t="shared" si="13"/>
        <v>1126.0934601239151</v>
      </c>
      <c r="G265" s="34">
        <f t="shared" si="15"/>
        <v>12.501958786972567</v>
      </c>
      <c r="H265" s="32"/>
    </row>
    <row r="266" spans="1:8" s="64" customFormat="1" x14ac:dyDescent="0.25">
      <c r="A266" s="68" t="s">
        <v>411</v>
      </c>
      <c r="B266" s="75" t="s">
        <v>398</v>
      </c>
      <c r="C266" s="70" t="s">
        <v>19</v>
      </c>
      <c r="D266" s="33">
        <v>4288.0251941266688</v>
      </c>
      <c r="E266" s="34">
        <v>2409.0397656000005</v>
      </c>
      <c r="F266" s="34">
        <f t="shared" si="13"/>
        <v>-1878.9854285266683</v>
      </c>
      <c r="G266" s="34">
        <f t="shared" si="15"/>
        <v>-43.819365406255656</v>
      </c>
      <c r="H266" s="32"/>
    </row>
    <row r="267" spans="1:8" s="64" customFormat="1" x14ac:dyDescent="0.25">
      <c r="A267" s="68" t="s">
        <v>412</v>
      </c>
      <c r="B267" s="72" t="s">
        <v>413</v>
      </c>
      <c r="C267" s="70" t="s">
        <v>19</v>
      </c>
      <c r="D267" s="132" t="s">
        <v>225</v>
      </c>
      <c r="E267" s="15" t="s">
        <v>225</v>
      </c>
      <c r="F267" s="15" t="s">
        <v>225</v>
      </c>
      <c r="G267" s="15" t="s">
        <v>225</v>
      </c>
      <c r="H267" s="32"/>
    </row>
    <row r="268" spans="1:8" s="64" customFormat="1" x14ac:dyDescent="0.25">
      <c r="A268" s="68" t="s">
        <v>414</v>
      </c>
      <c r="B268" s="75" t="s">
        <v>398</v>
      </c>
      <c r="C268" s="70" t="s">
        <v>19</v>
      </c>
      <c r="D268" s="132" t="s">
        <v>225</v>
      </c>
      <c r="E268" s="15" t="s">
        <v>225</v>
      </c>
      <c r="F268" s="15" t="s">
        <v>225</v>
      </c>
      <c r="G268" s="15" t="s">
        <v>225</v>
      </c>
      <c r="H268" s="32"/>
    </row>
    <row r="269" spans="1:8" s="64" customFormat="1" x14ac:dyDescent="0.25">
      <c r="A269" s="68" t="s">
        <v>415</v>
      </c>
      <c r="B269" s="72" t="s">
        <v>416</v>
      </c>
      <c r="C269" s="70" t="s">
        <v>19</v>
      </c>
      <c r="D269" s="33">
        <v>277.38374111551525</v>
      </c>
      <c r="E269" s="34">
        <v>64.453591320000015</v>
      </c>
      <c r="F269" s="34">
        <f t="shared" si="13"/>
        <v>-212.93014979551523</v>
      </c>
      <c r="G269" s="34">
        <f t="shared" si="15"/>
        <v>-76.763745754961676</v>
      </c>
      <c r="H269" s="32"/>
    </row>
    <row r="270" spans="1:8" s="64" customFormat="1" x14ac:dyDescent="0.25">
      <c r="A270" s="68" t="s">
        <v>417</v>
      </c>
      <c r="B270" s="75" t="s">
        <v>398</v>
      </c>
      <c r="C270" s="70" t="s">
        <v>19</v>
      </c>
      <c r="D270" s="33">
        <v>0</v>
      </c>
      <c r="E270" s="34">
        <v>41.093932979999991</v>
      </c>
      <c r="F270" s="34">
        <f t="shared" si="13"/>
        <v>41.093932979999991</v>
      </c>
      <c r="G270" s="34">
        <f t="shared" si="15"/>
        <v>0</v>
      </c>
      <c r="H270" s="32"/>
    </row>
    <row r="271" spans="1:8" s="64" customFormat="1" x14ac:dyDescent="0.25">
      <c r="A271" s="68" t="s">
        <v>418</v>
      </c>
      <c r="B271" s="72" t="s">
        <v>419</v>
      </c>
      <c r="C271" s="70" t="s">
        <v>19</v>
      </c>
      <c r="D271" s="33">
        <v>11.951226098799811</v>
      </c>
      <c r="E271" s="34">
        <v>0.24727560999998238</v>
      </c>
      <c r="F271" s="34">
        <f t="shared" si="13"/>
        <v>-11.703950488799828</v>
      </c>
      <c r="G271" s="34">
        <f t="shared" si="15"/>
        <v>-97.930960321930343</v>
      </c>
      <c r="H271" s="32"/>
    </row>
    <row r="272" spans="1:8" s="64" customFormat="1" x14ac:dyDescent="0.25">
      <c r="A272" s="68" t="s">
        <v>420</v>
      </c>
      <c r="B272" s="75" t="s">
        <v>398</v>
      </c>
      <c r="C272" s="70" t="s">
        <v>19</v>
      </c>
      <c r="D272" s="33">
        <v>11.951174963999918</v>
      </c>
      <c r="E272" s="34">
        <v>0.24727561000016901</v>
      </c>
      <c r="F272" s="34">
        <f t="shared" si="13"/>
        <v>-11.703899353999748</v>
      </c>
      <c r="G272" s="34">
        <f t="shared" si="15"/>
        <v>-97.930951469248598</v>
      </c>
      <c r="H272" s="32"/>
    </row>
    <row r="273" spans="1:8" s="64" customFormat="1" ht="15.75" customHeight="1" x14ac:dyDescent="0.25">
      <c r="A273" s="68" t="s">
        <v>418</v>
      </c>
      <c r="B273" s="72" t="s">
        <v>421</v>
      </c>
      <c r="C273" s="70" t="s">
        <v>19</v>
      </c>
      <c r="D273" s="132" t="s">
        <v>225</v>
      </c>
      <c r="E273" s="15" t="s">
        <v>225</v>
      </c>
      <c r="F273" s="15" t="s">
        <v>225</v>
      </c>
      <c r="G273" s="15" t="s">
        <v>225</v>
      </c>
      <c r="H273" s="32"/>
    </row>
    <row r="274" spans="1:8" s="64" customFormat="1" ht="15.75" customHeight="1" x14ac:dyDescent="0.25">
      <c r="A274" s="68" t="s">
        <v>422</v>
      </c>
      <c r="B274" s="75" t="s">
        <v>398</v>
      </c>
      <c r="C274" s="70" t="s">
        <v>19</v>
      </c>
      <c r="D274" s="132" t="s">
        <v>225</v>
      </c>
      <c r="E274" s="15" t="s">
        <v>225</v>
      </c>
      <c r="F274" s="15" t="s">
        <v>225</v>
      </c>
      <c r="G274" s="15" t="s">
        <v>225</v>
      </c>
      <c r="H274" s="32"/>
    </row>
    <row r="275" spans="1:8" s="64" customFormat="1" ht="31.5" customHeight="1" x14ac:dyDescent="0.25">
      <c r="A275" s="68" t="s">
        <v>423</v>
      </c>
      <c r="B275" s="74" t="s">
        <v>424</v>
      </c>
      <c r="C275" s="70" t="s">
        <v>19</v>
      </c>
      <c r="D275" s="132" t="s">
        <v>225</v>
      </c>
      <c r="E275" s="15" t="s">
        <v>225</v>
      </c>
      <c r="F275" s="15" t="s">
        <v>225</v>
      </c>
      <c r="G275" s="15" t="s">
        <v>225</v>
      </c>
      <c r="H275" s="32"/>
    </row>
    <row r="276" spans="1:8" s="64" customFormat="1" ht="15.75" customHeight="1" x14ac:dyDescent="0.25">
      <c r="A276" s="68" t="s">
        <v>425</v>
      </c>
      <c r="B276" s="75" t="s">
        <v>398</v>
      </c>
      <c r="C276" s="70" t="s">
        <v>19</v>
      </c>
      <c r="D276" s="132" t="s">
        <v>225</v>
      </c>
      <c r="E276" s="15" t="s">
        <v>225</v>
      </c>
      <c r="F276" s="15" t="s">
        <v>225</v>
      </c>
      <c r="G276" s="15" t="s">
        <v>225</v>
      </c>
      <c r="H276" s="32"/>
    </row>
    <row r="277" spans="1:8" s="64" customFormat="1" ht="15.75" customHeight="1" x14ac:dyDescent="0.25">
      <c r="A277" s="68" t="s">
        <v>426</v>
      </c>
      <c r="B277" s="75" t="s">
        <v>43</v>
      </c>
      <c r="C277" s="70" t="s">
        <v>19</v>
      </c>
      <c r="D277" s="132" t="s">
        <v>225</v>
      </c>
      <c r="E277" s="15" t="s">
        <v>225</v>
      </c>
      <c r="F277" s="15" t="s">
        <v>225</v>
      </c>
      <c r="G277" s="15" t="s">
        <v>225</v>
      </c>
      <c r="H277" s="32"/>
    </row>
    <row r="278" spans="1:8" s="64" customFormat="1" ht="15.75" customHeight="1" x14ac:dyDescent="0.25">
      <c r="A278" s="68" t="s">
        <v>427</v>
      </c>
      <c r="B278" s="76" t="s">
        <v>398</v>
      </c>
      <c r="C278" s="70" t="s">
        <v>19</v>
      </c>
      <c r="D278" s="132" t="s">
        <v>225</v>
      </c>
      <c r="E278" s="15" t="s">
        <v>225</v>
      </c>
      <c r="F278" s="15" t="s">
        <v>225</v>
      </c>
      <c r="G278" s="15" t="s">
        <v>225</v>
      </c>
      <c r="H278" s="32"/>
    </row>
    <row r="279" spans="1:8" s="64" customFormat="1" ht="15.75" customHeight="1" x14ac:dyDescent="0.25">
      <c r="A279" s="68" t="s">
        <v>428</v>
      </c>
      <c r="B279" s="75" t="s">
        <v>45</v>
      </c>
      <c r="C279" s="70" t="s">
        <v>19</v>
      </c>
      <c r="D279" s="132" t="s">
        <v>225</v>
      </c>
      <c r="E279" s="15" t="s">
        <v>225</v>
      </c>
      <c r="F279" s="15" t="s">
        <v>225</v>
      </c>
      <c r="G279" s="15" t="s">
        <v>225</v>
      </c>
      <c r="H279" s="32"/>
    </row>
    <row r="280" spans="1:8" s="64" customFormat="1" ht="15.75" customHeight="1" x14ac:dyDescent="0.25">
      <c r="A280" s="68" t="s">
        <v>429</v>
      </c>
      <c r="B280" s="76" t="s">
        <v>398</v>
      </c>
      <c r="C280" s="70" t="s">
        <v>19</v>
      </c>
      <c r="D280" s="132" t="s">
        <v>225</v>
      </c>
      <c r="E280" s="15" t="s">
        <v>225</v>
      </c>
      <c r="F280" s="15" t="s">
        <v>225</v>
      </c>
      <c r="G280" s="15" t="s">
        <v>225</v>
      </c>
      <c r="H280" s="32"/>
    </row>
    <row r="281" spans="1:8" s="64" customFormat="1" x14ac:dyDescent="0.25">
      <c r="A281" s="68" t="s">
        <v>430</v>
      </c>
      <c r="B281" s="74" t="s">
        <v>431</v>
      </c>
      <c r="C281" s="70" t="s">
        <v>19</v>
      </c>
      <c r="D281" s="33">
        <v>6667.3674436255396</v>
      </c>
      <c r="E281" s="34">
        <v>6014.3021226100009</v>
      </c>
      <c r="F281" s="34">
        <f t="shared" ref="F281:F313" si="16">+SUM(E281)-SUM(D281)</f>
        <v>-653.06532101553876</v>
      </c>
      <c r="G281" s="34">
        <f t="shared" si="15"/>
        <v>-9.7949502039206493</v>
      </c>
      <c r="H281" s="32"/>
    </row>
    <row r="282" spans="1:8" s="64" customFormat="1" x14ac:dyDescent="0.25">
      <c r="A282" s="68" t="s">
        <v>432</v>
      </c>
      <c r="B282" s="75" t="s">
        <v>398</v>
      </c>
      <c r="C282" s="70" t="s">
        <v>19</v>
      </c>
      <c r="D282" s="33">
        <v>867.85411009398217</v>
      </c>
      <c r="E282" s="34">
        <v>143.21486538999997</v>
      </c>
      <c r="F282" s="34">
        <f t="shared" si="16"/>
        <v>-724.63924470398217</v>
      </c>
      <c r="G282" s="34">
        <f t="shared" si="15"/>
        <v>-83.497817925354894</v>
      </c>
      <c r="H282" s="32"/>
    </row>
    <row r="283" spans="1:8" s="64" customFormat="1" x14ac:dyDescent="0.25">
      <c r="A283" s="68" t="s">
        <v>433</v>
      </c>
      <c r="B283" s="71" t="s">
        <v>434</v>
      </c>
      <c r="C283" s="70" t="s">
        <v>19</v>
      </c>
      <c r="D283" s="33">
        <v>17288.591819562382</v>
      </c>
      <c r="E283" s="34">
        <v>23914.86250567</v>
      </c>
      <c r="F283" s="34">
        <f t="shared" si="16"/>
        <v>6626.2706861076185</v>
      </c>
      <c r="G283" s="34">
        <f t="shared" si="15"/>
        <v>38.327417034682156</v>
      </c>
      <c r="H283" s="32"/>
    </row>
    <row r="284" spans="1:8" s="64" customFormat="1" x14ac:dyDescent="0.25">
      <c r="A284" s="68" t="s">
        <v>435</v>
      </c>
      <c r="B284" s="74" t="s">
        <v>436</v>
      </c>
      <c r="C284" s="70" t="s">
        <v>19</v>
      </c>
      <c r="D284" s="33">
        <v>1.849278326404134E-2</v>
      </c>
      <c r="E284" s="34">
        <v>0</v>
      </c>
      <c r="F284" s="30">
        <f t="shared" si="16"/>
        <v>-1.849278326404134E-2</v>
      </c>
      <c r="G284" s="30">
        <f t="shared" si="15"/>
        <v>-100</v>
      </c>
      <c r="H284" s="32"/>
    </row>
    <row r="285" spans="1:8" s="64" customFormat="1" x14ac:dyDescent="0.25">
      <c r="A285" s="68" t="s">
        <v>437</v>
      </c>
      <c r="B285" s="75" t="s">
        <v>398</v>
      </c>
      <c r="C285" s="70" t="s">
        <v>19</v>
      </c>
      <c r="D285" s="33">
        <v>0</v>
      </c>
      <c r="E285" s="34">
        <v>0</v>
      </c>
      <c r="F285" s="122">
        <f t="shared" si="16"/>
        <v>0</v>
      </c>
      <c r="G285" s="122">
        <f t="shared" si="15"/>
        <v>0</v>
      </c>
      <c r="H285" s="32"/>
    </row>
    <row r="286" spans="1:8" s="64" customFormat="1" x14ac:dyDescent="0.25">
      <c r="A286" s="68" t="s">
        <v>438</v>
      </c>
      <c r="B286" s="74" t="s">
        <v>439</v>
      </c>
      <c r="C286" s="70" t="s">
        <v>19</v>
      </c>
      <c r="D286" s="33">
        <v>699.6886863815057</v>
      </c>
      <c r="E286" s="34">
        <v>360.78670976000001</v>
      </c>
      <c r="F286" s="34">
        <f t="shared" si="16"/>
        <v>-338.9019766215057</v>
      </c>
      <c r="G286" s="30">
        <f t="shared" si="15"/>
        <v>-48.436109260843352</v>
      </c>
      <c r="H286" s="32"/>
    </row>
    <row r="287" spans="1:8" s="64" customFormat="1" x14ac:dyDescent="0.25">
      <c r="A287" s="68" t="s">
        <v>440</v>
      </c>
      <c r="B287" s="75" t="s">
        <v>268</v>
      </c>
      <c r="C287" s="70" t="s">
        <v>19</v>
      </c>
      <c r="D287" s="33">
        <v>5.7430553020316902E-5</v>
      </c>
      <c r="E287" s="34">
        <v>0</v>
      </c>
      <c r="F287" s="34">
        <f t="shared" si="16"/>
        <v>-5.7430553020316902E-5</v>
      </c>
      <c r="G287" s="30">
        <f t="shared" si="15"/>
        <v>-100</v>
      </c>
      <c r="H287" s="32"/>
    </row>
    <row r="288" spans="1:8" s="64" customFormat="1" x14ac:dyDescent="0.25">
      <c r="A288" s="68" t="s">
        <v>441</v>
      </c>
      <c r="B288" s="76" t="s">
        <v>398</v>
      </c>
      <c r="C288" s="70" t="s">
        <v>19</v>
      </c>
      <c r="D288" s="33">
        <v>0</v>
      </c>
      <c r="E288" s="34">
        <v>0</v>
      </c>
      <c r="F288" s="122">
        <f t="shared" si="16"/>
        <v>0</v>
      </c>
      <c r="G288" s="122">
        <f t="shared" si="15"/>
        <v>0</v>
      </c>
      <c r="H288" s="32"/>
    </row>
    <row r="289" spans="1:8" s="64" customFormat="1" x14ac:dyDescent="0.25">
      <c r="A289" s="68" t="s">
        <v>442</v>
      </c>
      <c r="B289" s="75" t="s">
        <v>443</v>
      </c>
      <c r="C289" s="70" t="s">
        <v>19</v>
      </c>
      <c r="D289" s="33">
        <v>699.68862895095265</v>
      </c>
      <c r="E289" s="34">
        <v>360.78670976000001</v>
      </c>
      <c r="F289" s="34">
        <f t="shared" si="16"/>
        <v>-338.90191919095264</v>
      </c>
      <c r="G289" s="30">
        <f t="shared" si="15"/>
        <v>-48.436105028471069</v>
      </c>
      <c r="H289" s="32"/>
    </row>
    <row r="290" spans="1:8" s="64" customFormat="1" x14ac:dyDescent="0.25">
      <c r="A290" s="68" t="s">
        <v>444</v>
      </c>
      <c r="B290" s="76" t="s">
        <v>398</v>
      </c>
      <c r="C290" s="70" t="s">
        <v>19</v>
      </c>
      <c r="D290" s="33">
        <v>0</v>
      </c>
      <c r="E290" s="34">
        <v>113.02762251999999</v>
      </c>
      <c r="F290" s="122">
        <f t="shared" si="16"/>
        <v>113.02762251999999</v>
      </c>
      <c r="G290" s="30">
        <f t="shared" si="15"/>
        <v>0</v>
      </c>
      <c r="H290" s="32"/>
    </row>
    <row r="291" spans="1:8" s="64" customFormat="1" ht="31.5" x14ac:dyDescent="0.25">
      <c r="A291" s="68" t="s">
        <v>445</v>
      </c>
      <c r="B291" s="74" t="s">
        <v>446</v>
      </c>
      <c r="C291" s="70" t="s">
        <v>19</v>
      </c>
      <c r="D291" s="33">
        <v>1633.5587782176308</v>
      </c>
      <c r="E291" s="34">
        <v>1610.9157674699998</v>
      </c>
      <c r="F291" s="34">
        <f t="shared" si="16"/>
        <v>-22.643010747631024</v>
      </c>
      <c r="G291" s="30">
        <f t="shared" si="15"/>
        <v>-1.3861154584432351</v>
      </c>
      <c r="H291" s="32"/>
    </row>
    <row r="292" spans="1:8" s="64" customFormat="1" x14ac:dyDescent="0.25">
      <c r="A292" s="68" t="s">
        <v>447</v>
      </c>
      <c r="B292" s="75" t="s">
        <v>398</v>
      </c>
      <c r="C292" s="70" t="s">
        <v>19</v>
      </c>
      <c r="D292" s="33">
        <v>0</v>
      </c>
      <c r="E292" s="34">
        <v>0</v>
      </c>
      <c r="F292" s="122">
        <f t="shared" si="16"/>
        <v>0</v>
      </c>
      <c r="G292" s="122">
        <f t="shared" si="15"/>
        <v>0</v>
      </c>
      <c r="H292" s="32"/>
    </row>
    <row r="293" spans="1:8" s="64" customFormat="1" x14ac:dyDescent="0.25">
      <c r="A293" s="68" t="s">
        <v>448</v>
      </c>
      <c r="B293" s="74" t="s">
        <v>449</v>
      </c>
      <c r="C293" s="70" t="s">
        <v>19</v>
      </c>
      <c r="D293" s="33">
        <v>2886.5385917729095</v>
      </c>
      <c r="E293" s="34">
        <v>215.82303750000003</v>
      </c>
      <c r="F293" s="34">
        <f t="shared" si="16"/>
        <v>-2670.7155542729097</v>
      </c>
      <c r="G293" s="30">
        <f t="shared" si="15"/>
        <v>-92.523119624482774</v>
      </c>
      <c r="H293" s="32"/>
    </row>
    <row r="294" spans="1:8" s="64" customFormat="1" x14ac:dyDescent="0.25">
      <c r="A294" s="68" t="s">
        <v>450</v>
      </c>
      <c r="B294" s="75" t="s">
        <v>398</v>
      </c>
      <c r="C294" s="70" t="s">
        <v>19</v>
      </c>
      <c r="D294" s="33">
        <v>0</v>
      </c>
      <c r="E294" s="34">
        <v>4.2796230000000005E-2</v>
      </c>
      <c r="F294" s="34">
        <f t="shared" si="16"/>
        <v>4.2796230000000005E-2</v>
      </c>
      <c r="G294" s="30">
        <f t="shared" si="15"/>
        <v>0</v>
      </c>
      <c r="H294" s="32"/>
    </row>
    <row r="295" spans="1:8" s="64" customFormat="1" x14ac:dyDescent="0.25">
      <c r="A295" s="68" t="s">
        <v>451</v>
      </c>
      <c r="B295" s="74" t="s">
        <v>452</v>
      </c>
      <c r="C295" s="70" t="s">
        <v>19</v>
      </c>
      <c r="D295" s="33">
        <v>813.01023052402149</v>
      </c>
      <c r="E295" s="34">
        <v>801.47480182999993</v>
      </c>
      <c r="F295" s="34">
        <f t="shared" si="16"/>
        <v>-11.535428694021562</v>
      </c>
      <c r="G295" s="30">
        <f t="shared" si="15"/>
        <v>-1.4188540636919738</v>
      </c>
      <c r="H295" s="32"/>
    </row>
    <row r="296" spans="1:8" s="64" customFormat="1" x14ac:dyDescent="0.25">
      <c r="A296" s="68" t="s">
        <v>453</v>
      </c>
      <c r="B296" s="75" t="s">
        <v>398</v>
      </c>
      <c r="C296" s="70" t="s">
        <v>19</v>
      </c>
      <c r="D296" s="33">
        <v>0</v>
      </c>
      <c r="E296" s="34">
        <v>0</v>
      </c>
      <c r="F296" s="122">
        <f t="shared" si="16"/>
        <v>0</v>
      </c>
      <c r="G296" s="122">
        <f t="shared" si="15"/>
        <v>0</v>
      </c>
      <c r="H296" s="32"/>
    </row>
    <row r="297" spans="1:8" s="64" customFormat="1" x14ac:dyDescent="0.25">
      <c r="A297" s="68" t="s">
        <v>454</v>
      </c>
      <c r="B297" s="74" t="s">
        <v>455</v>
      </c>
      <c r="C297" s="70" t="s">
        <v>19</v>
      </c>
      <c r="D297" s="33">
        <v>2387.1666477965709</v>
      </c>
      <c r="E297" s="34">
        <v>2779.5680243299998</v>
      </c>
      <c r="F297" s="34">
        <f t="shared" si="16"/>
        <v>392.4013765334289</v>
      </c>
      <c r="G297" s="30">
        <f t="shared" si="15"/>
        <v>16.437954882438877</v>
      </c>
      <c r="H297" s="32"/>
    </row>
    <row r="298" spans="1:8" s="64" customFormat="1" x14ac:dyDescent="0.25">
      <c r="A298" s="68" t="s">
        <v>456</v>
      </c>
      <c r="B298" s="75" t="s">
        <v>398</v>
      </c>
      <c r="C298" s="70" t="s">
        <v>19</v>
      </c>
      <c r="D298" s="33">
        <v>0</v>
      </c>
      <c r="E298" s="34">
        <v>0</v>
      </c>
      <c r="F298" s="122">
        <f t="shared" si="16"/>
        <v>0</v>
      </c>
      <c r="G298" s="122">
        <f t="shared" si="15"/>
        <v>0</v>
      </c>
      <c r="H298" s="32"/>
    </row>
    <row r="299" spans="1:8" s="64" customFormat="1" x14ac:dyDescent="0.25">
      <c r="A299" s="68" t="s">
        <v>457</v>
      </c>
      <c r="B299" s="74" t="s">
        <v>458</v>
      </c>
      <c r="C299" s="70" t="s">
        <v>19</v>
      </c>
      <c r="D299" s="33">
        <v>2921.7239264097489</v>
      </c>
      <c r="E299" s="34">
        <v>10335.686595250001</v>
      </c>
      <c r="F299" s="34">
        <f t="shared" si="16"/>
        <v>7413.9626688402523</v>
      </c>
      <c r="G299" s="30">
        <f t="shared" si="15"/>
        <v>253.75301895653854</v>
      </c>
      <c r="H299" s="32"/>
    </row>
    <row r="300" spans="1:8" s="64" customFormat="1" x14ac:dyDescent="0.25">
      <c r="A300" s="68" t="s">
        <v>459</v>
      </c>
      <c r="B300" s="75" t="s">
        <v>398</v>
      </c>
      <c r="C300" s="70" t="s">
        <v>19</v>
      </c>
      <c r="D300" s="33">
        <v>0</v>
      </c>
      <c r="E300" s="34">
        <v>1896.1097563200196</v>
      </c>
      <c r="F300" s="34">
        <f t="shared" si="16"/>
        <v>1896.1097563200196</v>
      </c>
      <c r="G300" s="122">
        <f t="shared" si="15"/>
        <v>0</v>
      </c>
      <c r="H300" s="32"/>
    </row>
    <row r="301" spans="1:8" s="64" customFormat="1" ht="31.5" x14ac:dyDescent="0.25">
      <c r="A301" s="68" t="s">
        <v>460</v>
      </c>
      <c r="B301" s="74" t="s">
        <v>461</v>
      </c>
      <c r="C301" s="70" t="s">
        <v>19</v>
      </c>
      <c r="D301" s="33">
        <v>1777.0492017039778</v>
      </c>
      <c r="E301" s="34">
        <v>1696.4899508514984</v>
      </c>
      <c r="F301" s="34">
        <f t="shared" si="16"/>
        <v>-80.559250852479408</v>
      </c>
      <c r="G301" s="30">
        <f t="shared" si="15"/>
        <v>-4.5333157222227003</v>
      </c>
      <c r="H301" s="32"/>
    </row>
    <row r="302" spans="1:8" s="64" customFormat="1" x14ac:dyDescent="0.25">
      <c r="A302" s="68" t="s">
        <v>462</v>
      </c>
      <c r="B302" s="75" t="s">
        <v>398</v>
      </c>
      <c r="C302" s="70" t="s">
        <v>19</v>
      </c>
      <c r="D302" s="33">
        <v>806.32497419739627</v>
      </c>
      <c r="E302" s="34">
        <v>1334.93231345</v>
      </c>
      <c r="F302" s="34">
        <f t="shared" si="16"/>
        <v>528.60733925260377</v>
      </c>
      <c r="G302" s="30">
        <f t="shared" si="15"/>
        <v>65.557604708792695</v>
      </c>
      <c r="H302" s="32"/>
    </row>
    <row r="303" spans="1:8" s="64" customFormat="1" x14ac:dyDescent="0.25">
      <c r="A303" s="68" t="s">
        <v>463</v>
      </c>
      <c r="B303" s="74" t="s">
        <v>464</v>
      </c>
      <c r="C303" s="70" t="s">
        <v>19</v>
      </c>
      <c r="D303" s="33">
        <v>4169.8372639727568</v>
      </c>
      <c r="E303" s="34">
        <v>6114.1176186785005</v>
      </c>
      <c r="F303" s="34">
        <f t="shared" si="16"/>
        <v>1944.2803547057438</v>
      </c>
      <c r="G303" s="30">
        <f t="shared" si="15"/>
        <v>46.627247818620063</v>
      </c>
      <c r="H303" s="32"/>
    </row>
    <row r="304" spans="1:8" s="64" customFormat="1" x14ac:dyDescent="0.25">
      <c r="A304" s="68" t="s">
        <v>465</v>
      </c>
      <c r="B304" s="75" t="s">
        <v>398</v>
      </c>
      <c r="C304" s="70" t="s">
        <v>19</v>
      </c>
      <c r="D304" s="33">
        <v>1789.2194530009651</v>
      </c>
      <c r="E304" s="34">
        <v>2126.7150182499995</v>
      </c>
      <c r="F304" s="34">
        <f t="shared" si="16"/>
        <v>337.49556524903437</v>
      </c>
      <c r="G304" s="30">
        <f t="shared" si="15"/>
        <v>18.862726128031447</v>
      </c>
      <c r="H304" s="32"/>
    </row>
    <row r="305" spans="1:8" s="64" customFormat="1" ht="31.5" x14ac:dyDescent="0.25">
      <c r="A305" s="68" t="s">
        <v>466</v>
      </c>
      <c r="B305" s="71" t="s">
        <v>467</v>
      </c>
      <c r="C305" s="70" t="s">
        <v>468</v>
      </c>
      <c r="D305" s="34">
        <f>D167/1.2/D23*100</f>
        <v>102.76059245946256</v>
      </c>
      <c r="E305" s="34">
        <f>E167/1.2/E23*100</f>
        <v>103.68622112343515</v>
      </c>
      <c r="F305" s="34">
        <f>+SUM(E305)-SUM(D305)</f>
        <v>0.92562866397258858</v>
      </c>
      <c r="G305" s="30">
        <f t="shared" si="15"/>
        <v>0.90076228816774739</v>
      </c>
      <c r="H305" s="32"/>
    </row>
    <row r="306" spans="1:8" s="64" customFormat="1" x14ac:dyDescent="0.25">
      <c r="A306" s="68" t="s">
        <v>469</v>
      </c>
      <c r="B306" s="74" t="s">
        <v>470</v>
      </c>
      <c r="C306" s="70" t="s">
        <v>468</v>
      </c>
      <c r="D306" s="30" t="s">
        <v>225</v>
      </c>
      <c r="E306" s="30" t="s">
        <v>225</v>
      </c>
      <c r="F306" s="30" t="s">
        <v>225</v>
      </c>
      <c r="G306" s="30" t="s">
        <v>225</v>
      </c>
      <c r="H306" s="32"/>
    </row>
    <row r="307" spans="1:8" s="64" customFormat="1" ht="31.5" x14ac:dyDescent="0.25">
      <c r="A307" s="68" t="s">
        <v>471</v>
      </c>
      <c r="B307" s="74" t="s">
        <v>472</v>
      </c>
      <c r="C307" s="70" t="s">
        <v>468</v>
      </c>
      <c r="D307" s="30" t="s">
        <v>225</v>
      </c>
      <c r="E307" s="30" t="s">
        <v>225</v>
      </c>
      <c r="F307" s="30" t="s">
        <v>225</v>
      </c>
      <c r="G307" s="30" t="s">
        <v>225</v>
      </c>
      <c r="H307" s="32"/>
    </row>
    <row r="308" spans="1:8" s="64" customFormat="1" ht="31.5" x14ac:dyDescent="0.25">
      <c r="A308" s="68" t="s">
        <v>473</v>
      </c>
      <c r="B308" s="74" t="s">
        <v>474</v>
      </c>
      <c r="C308" s="70" t="s">
        <v>468</v>
      </c>
      <c r="D308" s="30" t="s">
        <v>225</v>
      </c>
      <c r="E308" s="30" t="s">
        <v>225</v>
      </c>
      <c r="F308" s="30" t="s">
        <v>225</v>
      </c>
      <c r="G308" s="30" t="s">
        <v>225</v>
      </c>
      <c r="H308" s="32"/>
    </row>
    <row r="309" spans="1:8" s="64" customFormat="1" ht="31.5" x14ac:dyDescent="0.25">
      <c r="A309" s="68" t="s">
        <v>475</v>
      </c>
      <c r="B309" s="74" t="s">
        <v>476</v>
      </c>
      <c r="C309" s="70" t="s">
        <v>468</v>
      </c>
      <c r="D309" s="30" t="s">
        <v>225</v>
      </c>
      <c r="E309" s="30" t="s">
        <v>225</v>
      </c>
      <c r="F309" s="30" t="s">
        <v>225</v>
      </c>
      <c r="G309" s="30" t="s">
        <v>225</v>
      </c>
      <c r="H309" s="32"/>
    </row>
    <row r="310" spans="1:8" s="64" customFormat="1" x14ac:dyDescent="0.25">
      <c r="A310" s="68" t="s">
        <v>477</v>
      </c>
      <c r="B310" s="72" t="s">
        <v>478</v>
      </c>
      <c r="C310" s="70" t="s">
        <v>468</v>
      </c>
      <c r="D310" s="30" t="s">
        <v>225</v>
      </c>
      <c r="E310" s="30" t="s">
        <v>225</v>
      </c>
      <c r="F310" s="30" t="s">
        <v>225</v>
      </c>
      <c r="G310" s="30" t="s">
        <v>225</v>
      </c>
      <c r="H310" s="32"/>
    </row>
    <row r="311" spans="1:8" s="64" customFormat="1" x14ac:dyDescent="0.25">
      <c r="A311" s="68" t="s">
        <v>479</v>
      </c>
      <c r="B311" s="72" t="s">
        <v>480</v>
      </c>
      <c r="C311" s="70" t="s">
        <v>468</v>
      </c>
      <c r="D311" s="34">
        <f>D173/1.2/D29*100</f>
        <v>102.79648695630377</v>
      </c>
      <c r="E311" s="34">
        <f>E173/1.2/E29*100</f>
        <v>95.982952804056339</v>
      </c>
      <c r="F311" s="34">
        <f t="shared" si="16"/>
        <v>-6.8135341522474278</v>
      </c>
      <c r="G311" s="34">
        <f t="shared" si="15"/>
        <v>-6.6281780185189518</v>
      </c>
      <c r="H311" s="32"/>
    </row>
    <row r="312" spans="1:8" s="64" customFormat="1" x14ac:dyDescent="0.25">
      <c r="A312" s="68" t="s">
        <v>481</v>
      </c>
      <c r="B312" s="72" t="s">
        <v>482</v>
      </c>
      <c r="C312" s="70" t="s">
        <v>468</v>
      </c>
      <c r="D312" s="30" t="s">
        <v>225</v>
      </c>
      <c r="E312" s="30" t="s">
        <v>225</v>
      </c>
      <c r="F312" s="30" t="s">
        <v>225</v>
      </c>
      <c r="G312" s="30" t="s">
        <v>225</v>
      </c>
      <c r="H312" s="32"/>
    </row>
    <row r="313" spans="1:8" s="64" customFormat="1" x14ac:dyDescent="0.25">
      <c r="A313" s="68" t="s">
        <v>483</v>
      </c>
      <c r="B313" s="72" t="s">
        <v>484</v>
      </c>
      <c r="C313" s="70" t="s">
        <v>468</v>
      </c>
      <c r="D313" s="34">
        <f>IF(D32=0,0,D176/1.2/D32*100)</f>
        <v>0</v>
      </c>
      <c r="E313" s="34">
        <f>IF(E32=0,0,E176/1.2/E32*100)</f>
        <v>0</v>
      </c>
      <c r="F313" s="34">
        <f t="shared" si="16"/>
        <v>0</v>
      </c>
      <c r="G313" s="34">
        <f t="shared" si="15"/>
        <v>0</v>
      </c>
      <c r="H313" s="32"/>
    </row>
    <row r="314" spans="1:8" s="64" customFormat="1" x14ac:dyDescent="0.25">
      <c r="A314" s="68" t="s">
        <v>485</v>
      </c>
      <c r="B314" s="72" t="s">
        <v>486</v>
      </c>
      <c r="C314" s="70" t="s">
        <v>468</v>
      </c>
      <c r="D314" s="30" t="s">
        <v>225</v>
      </c>
      <c r="E314" s="30" t="s">
        <v>225</v>
      </c>
      <c r="F314" s="30" t="s">
        <v>225</v>
      </c>
      <c r="G314" s="30" t="s">
        <v>225</v>
      </c>
      <c r="H314" s="38"/>
    </row>
    <row r="315" spans="1:8" s="64" customFormat="1" ht="31.5" x14ac:dyDescent="0.25">
      <c r="A315" s="68" t="s">
        <v>487</v>
      </c>
      <c r="B315" s="74" t="s">
        <v>488</v>
      </c>
      <c r="C315" s="70" t="s">
        <v>468</v>
      </c>
      <c r="D315" s="30" t="s">
        <v>225</v>
      </c>
      <c r="E315" s="30" t="s">
        <v>225</v>
      </c>
      <c r="F315" s="30" t="s">
        <v>225</v>
      </c>
      <c r="G315" s="30" t="s">
        <v>225</v>
      </c>
      <c r="H315" s="38"/>
    </row>
    <row r="316" spans="1:8" s="64" customFormat="1" x14ac:dyDescent="0.25">
      <c r="A316" s="68" t="s">
        <v>489</v>
      </c>
      <c r="B316" s="89" t="s">
        <v>43</v>
      </c>
      <c r="C316" s="70" t="s">
        <v>468</v>
      </c>
      <c r="D316" s="30" t="s">
        <v>225</v>
      </c>
      <c r="E316" s="30" t="s">
        <v>225</v>
      </c>
      <c r="F316" s="30" t="s">
        <v>225</v>
      </c>
      <c r="G316" s="30" t="s">
        <v>225</v>
      </c>
      <c r="H316" s="32"/>
    </row>
    <row r="317" spans="1:8" s="64" customFormat="1" ht="16.5" thickBot="1" x14ac:dyDescent="0.3">
      <c r="A317" s="81" t="s">
        <v>490</v>
      </c>
      <c r="B317" s="90" t="s">
        <v>45</v>
      </c>
      <c r="C317" s="83" t="s">
        <v>468</v>
      </c>
      <c r="D317" s="30" t="s">
        <v>225</v>
      </c>
      <c r="E317" s="30" t="s">
        <v>225</v>
      </c>
      <c r="F317" s="30" t="s">
        <v>225</v>
      </c>
      <c r="G317" s="30" t="s">
        <v>225</v>
      </c>
      <c r="H317" s="42"/>
    </row>
    <row r="318" spans="1:8" s="64" customFormat="1" ht="19.5" thickBot="1" x14ac:dyDescent="0.3">
      <c r="A318" s="231" t="s">
        <v>491</v>
      </c>
      <c r="B318" s="232"/>
      <c r="C318" s="232"/>
      <c r="D318" s="232"/>
      <c r="E318" s="232"/>
      <c r="F318" s="232"/>
      <c r="G318" s="232"/>
      <c r="H318" s="233"/>
    </row>
    <row r="319" spans="1:8" ht="31.5" x14ac:dyDescent="0.25">
      <c r="A319" s="84" t="s">
        <v>492</v>
      </c>
      <c r="B319" s="85" t="s">
        <v>493</v>
      </c>
      <c r="C319" s="86" t="s">
        <v>225</v>
      </c>
      <c r="D319" s="131" t="s">
        <v>698</v>
      </c>
      <c r="E319" s="131" t="s">
        <v>698</v>
      </c>
      <c r="F319" s="131" t="s">
        <v>698</v>
      </c>
      <c r="G319" s="131" t="s">
        <v>698</v>
      </c>
      <c r="H319" s="92"/>
    </row>
    <row r="320" spans="1:8" x14ac:dyDescent="0.25">
      <c r="A320" s="68" t="s">
        <v>494</v>
      </c>
      <c r="B320" s="71" t="s">
        <v>495</v>
      </c>
      <c r="C320" s="70" t="s">
        <v>496</v>
      </c>
      <c r="D320" s="30" t="s">
        <v>225</v>
      </c>
      <c r="E320" s="30" t="s">
        <v>225</v>
      </c>
      <c r="F320" s="30" t="s">
        <v>225</v>
      </c>
      <c r="G320" s="30" t="s">
        <v>225</v>
      </c>
      <c r="H320" s="32"/>
    </row>
    <row r="321" spans="1:8" x14ac:dyDescent="0.25">
      <c r="A321" s="68" t="s">
        <v>497</v>
      </c>
      <c r="B321" s="71" t="s">
        <v>498</v>
      </c>
      <c r="C321" s="70" t="s">
        <v>499</v>
      </c>
      <c r="D321" s="30" t="s">
        <v>225</v>
      </c>
      <c r="E321" s="30" t="s">
        <v>225</v>
      </c>
      <c r="F321" s="30" t="s">
        <v>225</v>
      </c>
      <c r="G321" s="30" t="s">
        <v>225</v>
      </c>
      <c r="H321" s="32"/>
    </row>
    <row r="322" spans="1:8" x14ac:dyDescent="0.25">
      <c r="A322" s="68" t="s">
        <v>500</v>
      </c>
      <c r="B322" s="71" t="s">
        <v>501</v>
      </c>
      <c r="C322" s="70" t="s">
        <v>496</v>
      </c>
      <c r="D322" s="30" t="s">
        <v>225</v>
      </c>
      <c r="E322" s="30" t="s">
        <v>225</v>
      </c>
      <c r="F322" s="30" t="s">
        <v>225</v>
      </c>
      <c r="G322" s="30" t="s">
        <v>225</v>
      </c>
      <c r="H322" s="32"/>
    </row>
    <row r="323" spans="1:8" x14ac:dyDescent="0.25">
      <c r="A323" s="68" t="s">
        <v>502</v>
      </c>
      <c r="B323" s="71" t="s">
        <v>503</v>
      </c>
      <c r="C323" s="70" t="s">
        <v>499</v>
      </c>
      <c r="D323" s="30" t="s">
        <v>225</v>
      </c>
      <c r="E323" s="30" t="s">
        <v>225</v>
      </c>
      <c r="F323" s="30" t="s">
        <v>225</v>
      </c>
      <c r="G323" s="30" t="s">
        <v>225</v>
      </c>
      <c r="H323" s="32"/>
    </row>
    <row r="324" spans="1:8" x14ac:dyDescent="0.25">
      <c r="A324" s="68" t="s">
        <v>504</v>
      </c>
      <c r="B324" s="71" t="s">
        <v>505</v>
      </c>
      <c r="C324" s="70" t="s">
        <v>506</v>
      </c>
      <c r="D324" s="30" t="s">
        <v>225</v>
      </c>
      <c r="E324" s="30" t="s">
        <v>225</v>
      </c>
      <c r="F324" s="30" t="s">
        <v>225</v>
      </c>
      <c r="G324" s="30" t="s">
        <v>225</v>
      </c>
      <c r="H324" s="32"/>
    </row>
    <row r="325" spans="1:8" x14ac:dyDescent="0.25">
      <c r="A325" s="68" t="s">
        <v>507</v>
      </c>
      <c r="B325" s="71" t="s">
        <v>508</v>
      </c>
      <c r="C325" s="70" t="s">
        <v>225</v>
      </c>
      <c r="D325" s="131" t="s">
        <v>698</v>
      </c>
      <c r="E325" s="131" t="s">
        <v>698</v>
      </c>
      <c r="F325" s="131" t="s">
        <v>698</v>
      </c>
      <c r="G325" s="131" t="s">
        <v>698</v>
      </c>
      <c r="H325" s="93"/>
    </row>
    <row r="326" spans="1:8" x14ac:dyDescent="0.25">
      <c r="A326" s="68" t="s">
        <v>509</v>
      </c>
      <c r="B326" s="74" t="s">
        <v>510</v>
      </c>
      <c r="C326" s="70" t="s">
        <v>506</v>
      </c>
      <c r="D326" s="30" t="s">
        <v>225</v>
      </c>
      <c r="E326" s="30" t="s">
        <v>225</v>
      </c>
      <c r="F326" s="30" t="s">
        <v>225</v>
      </c>
      <c r="G326" s="30" t="s">
        <v>225</v>
      </c>
      <c r="H326" s="32"/>
    </row>
    <row r="327" spans="1:8" x14ac:dyDescent="0.25">
      <c r="A327" s="68" t="s">
        <v>511</v>
      </c>
      <c r="B327" s="74" t="s">
        <v>512</v>
      </c>
      <c r="C327" s="70" t="s">
        <v>513</v>
      </c>
      <c r="D327" s="30" t="s">
        <v>225</v>
      </c>
      <c r="E327" s="30" t="s">
        <v>225</v>
      </c>
      <c r="F327" s="30" t="s">
        <v>225</v>
      </c>
      <c r="G327" s="30" t="s">
        <v>225</v>
      </c>
      <c r="H327" s="32"/>
    </row>
    <row r="328" spans="1:8" x14ac:dyDescent="0.25">
      <c r="A328" s="68" t="s">
        <v>514</v>
      </c>
      <c r="B328" s="71" t="s">
        <v>515</v>
      </c>
      <c r="C328" s="70" t="s">
        <v>225</v>
      </c>
      <c r="D328" s="131" t="s">
        <v>698</v>
      </c>
      <c r="E328" s="131" t="s">
        <v>698</v>
      </c>
      <c r="F328" s="131" t="s">
        <v>698</v>
      </c>
      <c r="G328" s="131" t="s">
        <v>698</v>
      </c>
      <c r="H328" s="93"/>
    </row>
    <row r="329" spans="1:8" x14ac:dyDescent="0.25">
      <c r="A329" s="68" t="s">
        <v>516</v>
      </c>
      <c r="B329" s="74" t="s">
        <v>510</v>
      </c>
      <c r="C329" s="70" t="s">
        <v>506</v>
      </c>
      <c r="D329" s="30" t="s">
        <v>225</v>
      </c>
      <c r="E329" s="30" t="s">
        <v>225</v>
      </c>
      <c r="F329" s="30" t="s">
        <v>225</v>
      </c>
      <c r="G329" s="30" t="s">
        <v>225</v>
      </c>
      <c r="H329" s="32"/>
    </row>
    <row r="330" spans="1:8" x14ac:dyDescent="0.25">
      <c r="A330" s="68" t="s">
        <v>517</v>
      </c>
      <c r="B330" s="74" t="s">
        <v>518</v>
      </c>
      <c r="C330" s="70" t="s">
        <v>496</v>
      </c>
      <c r="D330" s="30" t="s">
        <v>225</v>
      </c>
      <c r="E330" s="30" t="s">
        <v>225</v>
      </c>
      <c r="F330" s="30" t="s">
        <v>225</v>
      </c>
      <c r="G330" s="30" t="s">
        <v>225</v>
      </c>
      <c r="H330" s="32"/>
    </row>
    <row r="331" spans="1:8" x14ac:dyDescent="0.25">
      <c r="A331" s="68" t="s">
        <v>519</v>
      </c>
      <c r="B331" s="74" t="s">
        <v>512</v>
      </c>
      <c r="C331" s="70" t="s">
        <v>513</v>
      </c>
      <c r="D331" s="30" t="s">
        <v>225</v>
      </c>
      <c r="E331" s="30" t="s">
        <v>225</v>
      </c>
      <c r="F331" s="30" t="s">
        <v>225</v>
      </c>
      <c r="G331" s="30" t="s">
        <v>225</v>
      </c>
      <c r="H331" s="32"/>
    </row>
    <row r="332" spans="1:8" x14ac:dyDescent="0.25">
      <c r="A332" s="68" t="s">
        <v>520</v>
      </c>
      <c r="B332" s="71" t="s">
        <v>521</v>
      </c>
      <c r="C332" s="70" t="s">
        <v>225</v>
      </c>
      <c r="D332" s="131" t="s">
        <v>698</v>
      </c>
      <c r="E332" s="131" t="s">
        <v>698</v>
      </c>
      <c r="F332" s="131" t="s">
        <v>698</v>
      </c>
      <c r="G332" s="131" t="s">
        <v>698</v>
      </c>
      <c r="H332" s="93"/>
    </row>
    <row r="333" spans="1:8" x14ac:dyDescent="0.25">
      <c r="A333" s="68" t="s">
        <v>522</v>
      </c>
      <c r="B333" s="74" t="s">
        <v>510</v>
      </c>
      <c r="C333" s="70" t="s">
        <v>506</v>
      </c>
      <c r="D333" s="30" t="s">
        <v>225</v>
      </c>
      <c r="E333" s="30" t="s">
        <v>225</v>
      </c>
      <c r="F333" s="30" t="s">
        <v>225</v>
      </c>
      <c r="G333" s="30" t="s">
        <v>225</v>
      </c>
      <c r="H333" s="32"/>
    </row>
    <row r="334" spans="1:8" x14ac:dyDescent="0.25">
      <c r="A334" s="68" t="s">
        <v>523</v>
      </c>
      <c r="B334" s="74" t="s">
        <v>512</v>
      </c>
      <c r="C334" s="70" t="s">
        <v>513</v>
      </c>
      <c r="D334" s="30" t="s">
        <v>225</v>
      </c>
      <c r="E334" s="30" t="s">
        <v>225</v>
      </c>
      <c r="F334" s="30" t="s">
        <v>225</v>
      </c>
      <c r="G334" s="30" t="s">
        <v>225</v>
      </c>
      <c r="H334" s="32"/>
    </row>
    <row r="335" spans="1:8" x14ac:dyDescent="0.25">
      <c r="A335" s="68" t="s">
        <v>524</v>
      </c>
      <c r="B335" s="71" t="s">
        <v>525</v>
      </c>
      <c r="C335" s="70" t="s">
        <v>225</v>
      </c>
      <c r="D335" s="131" t="s">
        <v>698</v>
      </c>
      <c r="E335" s="131" t="s">
        <v>698</v>
      </c>
      <c r="F335" s="131" t="s">
        <v>698</v>
      </c>
      <c r="G335" s="131" t="s">
        <v>698</v>
      </c>
      <c r="H335" s="93"/>
    </row>
    <row r="336" spans="1:8" x14ac:dyDescent="0.25">
      <c r="A336" s="68" t="s">
        <v>526</v>
      </c>
      <c r="B336" s="74" t="s">
        <v>510</v>
      </c>
      <c r="C336" s="70" t="s">
        <v>506</v>
      </c>
      <c r="D336" s="30" t="s">
        <v>225</v>
      </c>
      <c r="E336" s="30" t="s">
        <v>225</v>
      </c>
      <c r="F336" s="30" t="s">
        <v>225</v>
      </c>
      <c r="G336" s="30" t="s">
        <v>225</v>
      </c>
      <c r="H336" s="32"/>
    </row>
    <row r="337" spans="1:8" x14ac:dyDescent="0.25">
      <c r="A337" s="68" t="s">
        <v>527</v>
      </c>
      <c r="B337" s="74" t="s">
        <v>518</v>
      </c>
      <c r="C337" s="70" t="s">
        <v>496</v>
      </c>
      <c r="D337" s="30" t="s">
        <v>225</v>
      </c>
      <c r="E337" s="30" t="s">
        <v>225</v>
      </c>
      <c r="F337" s="30" t="s">
        <v>225</v>
      </c>
      <c r="G337" s="30" t="s">
        <v>225</v>
      </c>
      <c r="H337" s="32"/>
    </row>
    <row r="338" spans="1:8" x14ac:dyDescent="0.25">
      <c r="A338" s="68" t="s">
        <v>528</v>
      </c>
      <c r="B338" s="74" t="s">
        <v>512</v>
      </c>
      <c r="C338" s="70" t="s">
        <v>513</v>
      </c>
      <c r="D338" s="30" t="s">
        <v>225</v>
      </c>
      <c r="E338" s="30" t="s">
        <v>225</v>
      </c>
      <c r="F338" s="30" t="s">
        <v>225</v>
      </c>
      <c r="G338" s="30" t="s">
        <v>225</v>
      </c>
      <c r="H338" s="32"/>
    </row>
    <row r="339" spans="1:8" x14ac:dyDescent="0.25">
      <c r="A339" s="84" t="s">
        <v>529</v>
      </c>
      <c r="B339" s="85" t="s">
        <v>530</v>
      </c>
      <c r="C339" s="86" t="s">
        <v>225</v>
      </c>
      <c r="D339" s="131" t="s">
        <v>698</v>
      </c>
      <c r="E339" s="131" t="s">
        <v>698</v>
      </c>
      <c r="F339" s="131" t="s">
        <v>698</v>
      </c>
      <c r="G339" s="131" t="s">
        <v>698</v>
      </c>
      <c r="H339" s="92"/>
    </row>
    <row r="340" spans="1:8" x14ac:dyDescent="0.25">
      <c r="A340" s="68" t="s">
        <v>531</v>
      </c>
      <c r="B340" s="71" t="s">
        <v>532</v>
      </c>
      <c r="C340" s="70" t="s">
        <v>506</v>
      </c>
      <c r="D340" s="33">
        <v>56196.027938188272</v>
      </c>
      <c r="E340" s="34">
        <v>16278.14089586571</v>
      </c>
      <c r="F340" s="34">
        <f t="shared" ref="F340:F367" si="17">+SUM(E340)-SUM(D340)</f>
        <v>-39917.88704232256</v>
      </c>
      <c r="G340" s="34">
        <f t="shared" ref="G340:G350" si="18">IFERROR(F340/D340*100,0)</f>
        <v>-71.033289196577144</v>
      </c>
      <c r="H340" s="32"/>
    </row>
    <row r="341" spans="1:8" ht="31.5" x14ac:dyDescent="0.25">
      <c r="A341" s="68" t="s">
        <v>533</v>
      </c>
      <c r="B341" s="74" t="s">
        <v>534</v>
      </c>
      <c r="C341" s="70" t="s">
        <v>506</v>
      </c>
      <c r="D341" s="33">
        <v>56196.027938188272</v>
      </c>
      <c r="E341" s="34">
        <v>16278.14089586571</v>
      </c>
      <c r="F341" s="34">
        <f t="shared" si="17"/>
        <v>-39917.88704232256</v>
      </c>
      <c r="G341" s="34">
        <f t="shared" si="18"/>
        <v>-71.033289196577144</v>
      </c>
      <c r="H341" s="32"/>
    </row>
    <row r="342" spans="1:8" x14ac:dyDescent="0.25">
      <c r="A342" s="68" t="s">
        <v>535</v>
      </c>
      <c r="B342" s="89" t="s">
        <v>536</v>
      </c>
      <c r="C342" s="70" t="s">
        <v>506</v>
      </c>
      <c r="D342" s="33">
        <v>19729.412100299753</v>
      </c>
      <c r="E342" s="34">
        <v>5779.6474971268872</v>
      </c>
      <c r="F342" s="34">
        <f t="shared" si="17"/>
        <v>-13949.764603172865</v>
      </c>
      <c r="G342" s="34">
        <f t="shared" si="18"/>
        <v>-70.705424633311424</v>
      </c>
      <c r="H342" s="32"/>
    </row>
    <row r="343" spans="1:8" x14ac:dyDescent="0.25">
      <c r="A343" s="68" t="s">
        <v>537</v>
      </c>
      <c r="B343" s="89" t="s">
        <v>538</v>
      </c>
      <c r="C343" s="70" t="s">
        <v>506</v>
      </c>
      <c r="D343" s="33">
        <v>36466.615837888516</v>
      </c>
      <c r="E343" s="34">
        <v>10498.493398738823</v>
      </c>
      <c r="F343" s="34">
        <f t="shared" si="17"/>
        <v>-25968.122439149694</v>
      </c>
      <c r="G343" s="34">
        <f t="shared" si="18"/>
        <v>-71.210672672754654</v>
      </c>
      <c r="H343" s="32"/>
    </row>
    <row r="344" spans="1:8" x14ac:dyDescent="0.25">
      <c r="A344" s="68" t="s">
        <v>539</v>
      </c>
      <c r="B344" s="71" t="s">
        <v>540</v>
      </c>
      <c r="C344" s="70" t="s">
        <v>506</v>
      </c>
      <c r="D344" s="33">
        <v>4651.8925733962142</v>
      </c>
      <c r="E344" s="34">
        <v>1515.2547155932407</v>
      </c>
      <c r="F344" s="34">
        <f t="shared" si="17"/>
        <v>-3136.6378578029735</v>
      </c>
      <c r="G344" s="34">
        <f t="shared" si="18"/>
        <v>-67.427134404202363</v>
      </c>
      <c r="H344" s="32"/>
    </row>
    <row r="345" spans="1:8" x14ac:dyDescent="0.25">
      <c r="A345" s="68" t="s">
        <v>541</v>
      </c>
      <c r="B345" s="71" t="s">
        <v>542</v>
      </c>
      <c r="C345" s="70" t="s">
        <v>496</v>
      </c>
      <c r="D345" s="33">
        <v>2643.5525200410993</v>
      </c>
      <c r="E345" s="34">
        <v>2945.117045157067</v>
      </c>
      <c r="F345" s="34">
        <f t="shared" si="17"/>
        <v>301.56452511596763</v>
      </c>
      <c r="G345" s="34">
        <f t="shared" si="18"/>
        <v>11.407548094080582</v>
      </c>
      <c r="H345" s="32"/>
    </row>
    <row r="346" spans="1:8" ht="31.5" x14ac:dyDescent="0.25">
      <c r="A346" s="68" t="s">
        <v>543</v>
      </c>
      <c r="B346" s="74" t="s">
        <v>544</v>
      </c>
      <c r="C346" s="70" t="s">
        <v>496</v>
      </c>
      <c r="D346" s="33">
        <v>2643.5525200410993</v>
      </c>
      <c r="E346" s="34">
        <v>2945.117045157067</v>
      </c>
      <c r="F346" s="34">
        <f t="shared" si="17"/>
        <v>301.56452511596763</v>
      </c>
      <c r="G346" s="34">
        <f t="shared" si="18"/>
        <v>11.407548094080582</v>
      </c>
      <c r="H346" s="32"/>
    </row>
    <row r="347" spans="1:8" x14ac:dyDescent="0.25">
      <c r="A347" s="68" t="s">
        <v>545</v>
      </c>
      <c r="B347" s="89" t="s">
        <v>536</v>
      </c>
      <c r="C347" s="70" t="s">
        <v>496</v>
      </c>
      <c r="D347" s="33">
        <v>503.10989859335496</v>
      </c>
      <c r="E347" s="34">
        <v>714.88966666670001</v>
      </c>
      <c r="F347" s="34">
        <f t="shared" si="17"/>
        <v>211.77976807334505</v>
      </c>
      <c r="G347" s="34">
        <f t="shared" si="18"/>
        <v>42.09413662212971</v>
      </c>
      <c r="H347" s="32"/>
    </row>
    <row r="348" spans="1:8" x14ac:dyDescent="0.25">
      <c r="A348" s="68" t="s">
        <v>546</v>
      </c>
      <c r="B348" s="89" t="s">
        <v>538</v>
      </c>
      <c r="C348" s="70" t="s">
        <v>496</v>
      </c>
      <c r="D348" s="33">
        <v>2140.4426214477444</v>
      </c>
      <c r="E348" s="34">
        <v>2230.2273784903668</v>
      </c>
      <c r="F348" s="34">
        <f t="shared" si="17"/>
        <v>89.784757042622459</v>
      </c>
      <c r="G348" s="34">
        <f t="shared" si="18"/>
        <v>4.1946817981924784</v>
      </c>
      <c r="H348" s="32"/>
    </row>
    <row r="349" spans="1:8" x14ac:dyDescent="0.25">
      <c r="A349" s="68" t="s">
        <v>547</v>
      </c>
      <c r="B349" s="71" t="s">
        <v>548</v>
      </c>
      <c r="C349" s="70" t="s">
        <v>549</v>
      </c>
      <c r="D349" s="33">
        <v>1747674.1009965267</v>
      </c>
      <c r="E349" s="34">
        <v>1759821.4393077267</v>
      </c>
      <c r="F349" s="34">
        <f t="shared" si="17"/>
        <v>12147.33831120003</v>
      </c>
      <c r="G349" s="34">
        <f t="shared" si="18"/>
        <v>0.69505740825898821</v>
      </c>
      <c r="H349" s="32"/>
    </row>
    <row r="350" spans="1:8" ht="31.5" x14ac:dyDescent="0.25">
      <c r="A350" s="68" t="s">
        <v>550</v>
      </c>
      <c r="B350" s="71" t="s">
        <v>702</v>
      </c>
      <c r="C350" s="70" t="s">
        <v>19</v>
      </c>
      <c r="D350" s="33">
        <v>36262.941594696109</v>
      </c>
      <c r="E350" s="34">
        <v>10846.89458801</v>
      </c>
      <c r="F350" s="34">
        <f t="shared" si="17"/>
        <v>-25416.047006686109</v>
      </c>
      <c r="G350" s="34">
        <f t="shared" si="18"/>
        <v>-70.088210964119668</v>
      </c>
      <c r="H350" s="32"/>
    </row>
    <row r="351" spans="1:8" x14ac:dyDescent="0.25">
      <c r="A351" s="68" t="s">
        <v>552</v>
      </c>
      <c r="B351" s="73" t="s">
        <v>553</v>
      </c>
      <c r="C351" s="70" t="s">
        <v>225</v>
      </c>
      <c r="D351" s="131" t="s">
        <v>698</v>
      </c>
      <c r="E351" s="131" t="s">
        <v>698</v>
      </c>
      <c r="F351" s="131" t="s">
        <v>698</v>
      </c>
      <c r="G351" s="131" t="s">
        <v>698</v>
      </c>
      <c r="H351" s="93"/>
    </row>
    <row r="352" spans="1:8" x14ac:dyDescent="0.25">
      <c r="A352" s="68" t="s">
        <v>554</v>
      </c>
      <c r="B352" s="71" t="s">
        <v>555</v>
      </c>
      <c r="C352" s="70" t="s">
        <v>506</v>
      </c>
      <c r="D352" s="33">
        <v>0</v>
      </c>
      <c r="E352" s="34">
        <v>0</v>
      </c>
      <c r="F352" s="34">
        <f t="shared" si="17"/>
        <v>0</v>
      </c>
      <c r="G352" s="34">
        <f t="shared" ref="G352:G354" si="19">IFERROR(F352/D352*100,0)</f>
        <v>0</v>
      </c>
      <c r="H352" s="32"/>
    </row>
    <row r="353" spans="1:8" x14ac:dyDescent="0.25">
      <c r="A353" s="68" t="s">
        <v>556</v>
      </c>
      <c r="B353" s="71" t="s">
        <v>557</v>
      </c>
      <c r="C353" s="70" t="s">
        <v>499</v>
      </c>
      <c r="D353" s="30" t="s">
        <v>225</v>
      </c>
      <c r="E353" s="30" t="s">
        <v>225</v>
      </c>
      <c r="F353" s="30" t="s">
        <v>225</v>
      </c>
      <c r="G353" s="30" t="s">
        <v>225</v>
      </c>
      <c r="H353" s="32"/>
    </row>
    <row r="354" spans="1:8" ht="47.25" x14ac:dyDescent="0.25">
      <c r="A354" s="68" t="s">
        <v>558</v>
      </c>
      <c r="B354" s="71" t="s">
        <v>703</v>
      </c>
      <c r="C354" s="70" t="s">
        <v>19</v>
      </c>
      <c r="D354" s="33">
        <v>0</v>
      </c>
      <c r="E354" s="34">
        <v>0</v>
      </c>
      <c r="F354" s="34">
        <f t="shared" si="17"/>
        <v>0</v>
      </c>
      <c r="G354" s="34">
        <f t="shared" si="19"/>
        <v>0</v>
      </c>
      <c r="H354" s="32"/>
    </row>
    <row r="355" spans="1:8" ht="31.5" x14ac:dyDescent="0.25">
      <c r="A355" s="68" t="s">
        <v>560</v>
      </c>
      <c r="B355" s="71" t="s">
        <v>561</v>
      </c>
      <c r="C355" s="70" t="s">
        <v>19</v>
      </c>
      <c r="D355" s="30" t="s">
        <v>225</v>
      </c>
      <c r="E355" s="30" t="s">
        <v>225</v>
      </c>
      <c r="F355" s="30" t="s">
        <v>225</v>
      </c>
      <c r="G355" s="30" t="s">
        <v>225</v>
      </c>
      <c r="H355" s="32"/>
    </row>
    <row r="356" spans="1:8" x14ac:dyDescent="0.25">
      <c r="A356" s="68" t="s">
        <v>562</v>
      </c>
      <c r="B356" s="73" t="s">
        <v>563</v>
      </c>
      <c r="C356" s="93" t="s">
        <v>225</v>
      </c>
      <c r="D356" s="131" t="s">
        <v>698</v>
      </c>
      <c r="E356" s="131" t="s">
        <v>698</v>
      </c>
      <c r="F356" s="131" t="s">
        <v>698</v>
      </c>
      <c r="G356" s="131" t="s">
        <v>698</v>
      </c>
      <c r="H356" s="93"/>
    </row>
    <row r="357" spans="1:8" x14ac:dyDescent="0.25">
      <c r="A357" s="68" t="s">
        <v>564</v>
      </c>
      <c r="B357" s="71" t="s">
        <v>565</v>
      </c>
      <c r="C357" s="70" t="s">
        <v>496</v>
      </c>
      <c r="D357" s="30" t="s">
        <v>225</v>
      </c>
      <c r="E357" s="30" t="s">
        <v>225</v>
      </c>
      <c r="F357" s="30" t="s">
        <v>225</v>
      </c>
      <c r="G357" s="30" t="s">
        <v>225</v>
      </c>
      <c r="H357" s="32"/>
    </row>
    <row r="358" spans="1:8" ht="47.25" x14ac:dyDescent="0.25">
      <c r="A358" s="68" t="s">
        <v>566</v>
      </c>
      <c r="B358" s="74" t="s">
        <v>567</v>
      </c>
      <c r="C358" s="70" t="s">
        <v>496</v>
      </c>
      <c r="D358" s="30" t="s">
        <v>225</v>
      </c>
      <c r="E358" s="30" t="s">
        <v>225</v>
      </c>
      <c r="F358" s="30" t="s">
        <v>225</v>
      </c>
      <c r="G358" s="30" t="s">
        <v>225</v>
      </c>
      <c r="H358" s="32"/>
    </row>
    <row r="359" spans="1:8" ht="47.25" x14ac:dyDescent="0.25">
      <c r="A359" s="68" t="s">
        <v>568</v>
      </c>
      <c r="B359" s="74" t="s">
        <v>569</v>
      </c>
      <c r="C359" s="70" t="s">
        <v>496</v>
      </c>
      <c r="D359" s="30" t="s">
        <v>225</v>
      </c>
      <c r="E359" s="30" t="s">
        <v>225</v>
      </c>
      <c r="F359" s="30" t="s">
        <v>225</v>
      </c>
      <c r="G359" s="30" t="s">
        <v>225</v>
      </c>
      <c r="H359" s="32"/>
    </row>
    <row r="360" spans="1:8" ht="31.5" x14ac:dyDescent="0.25">
      <c r="A360" s="68" t="s">
        <v>570</v>
      </c>
      <c r="B360" s="74" t="s">
        <v>571</v>
      </c>
      <c r="C360" s="70" t="s">
        <v>496</v>
      </c>
      <c r="D360" s="30" t="s">
        <v>225</v>
      </c>
      <c r="E360" s="30" t="s">
        <v>225</v>
      </c>
      <c r="F360" s="30" t="s">
        <v>225</v>
      </c>
      <c r="G360" s="30" t="s">
        <v>225</v>
      </c>
      <c r="H360" s="32"/>
    </row>
    <row r="361" spans="1:8" x14ac:dyDescent="0.25">
      <c r="A361" s="68" t="s">
        <v>572</v>
      </c>
      <c r="B361" s="71" t="s">
        <v>573</v>
      </c>
      <c r="C361" s="70" t="s">
        <v>506</v>
      </c>
      <c r="D361" s="30" t="s">
        <v>225</v>
      </c>
      <c r="E361" s="30" t="s">
        <v>225</v>
      </c>
      <c r="F361" s="30" t="s">
        <v>225</v>
      </c>
      <c r="G361" s="30" t="s">
        <v>225</v>
      </c>
      <c r="H361" s="32"/>
    </row>
    <row r="362" spans="1:8" ht="31.5" x14ac:dyDescent="0.25">
      <c r="A362" s="68" t="s">
        <v>574</v>
      </c>
      <c r="B362" s="74" t="s">
        <v>575</v>
      </c>
      <c r="C362" s="70" t="s">
        <v>506</v>
      </c>
      <c r="D362" s="30" t="s">
        <v>225</v>
      </c>
      <c r="E362" s="30" t="s">
        <v>225</v>
      </c>
      <c r="F362" s="30" t="s">
        <v>225</v>
      </c>
      <c r="G362" s="30" t="s">
        <v>225</v>
      </c>
      <c r="H362" s="32"/>
    </row>
    <row r="363" spans="1:8" x14ac:dyDescent="0.25">
      <c r="A363" s="68" t="s">
        <v>576</v>
      </c>
      <c r="B363" s="74" t="s">
        <v>577</v>
      </c>
      <c r="C363" s="70" t="s">
        <v>506</v>
      </c>
      <c r="D363" s="30" t="s">
        <v>225</v>
      </c>
      <c r="E363" s="30" t="s">
        <v>225</v>
      </c>
      <c r="F363" s="30" t="s">
        <v>225</v>
      </c>
      <c r="G363" s="30" t="s">
        <v>225</v>
      </c>
      <c r="H363" s="32"/>
    </row>
    <row r="364" spans="1:8" ht="31.5" x14ac:dyDescent="0.25">
      <c r="A364" s="68" t="s">
        <v>578</v>
      </c>
      <c r="B364" s="71" t="s">
        <v>579</v>
      </c>
      <c r="C364" s="70" t="s">
        <v>19</v>
      </c>
      <c r="D364" s="30" t="s">
        <v>225</v>
      </c>
      <c r="E364" s="30" t="s">
        <v>225</v>
      </c>
      <c r="F364" s="30" t="s">
        <v>225</v>
      </c>
      <c r="G364" s="30" t="s">
        <v>225</v>
      </c>
      <c r="H364" s="32"/>
    </row>
    <row r="365" spans="1:8" x14ac:dyDescent="0.25">
      <c r="A365" s="68" t="s">
        <v>580</v>
      </c>
      <c r="B365" s="74" t="s">
        <v>581</v>
      </c>
      <c r="C365" s="70" t="s">
        <v>19</v>
      </c>
      <c r="D365" s="30" t="s">
        <v>225</v>
      </c>
      <c r="E365" s="30" t="s">
        <v>225</v>
      </c>
      <c r="F365" s="30" t="s">
        <v>225</v>
      </c>
      <c r="G365" s="30" t="s">
        <v>225</v>
      </c>
      <c r="H365" s="38"/>
    </row>
    <row r="366" spans="1:8" x14ac:dyDescent="0.25">
      <c r="A366" s="68" t="s">
        <v>582</v>
      </c>
      <c r="B366" s="74" t="s">
        <v>45</v>
      </c>
      <c r="C366" s="70" t="s">
        <v>19</v>
      </c>
      <c r="D366" s="30" t="s">
        <v>225</v>
      </c>
      <c r="E366" s="30" t="s">
        <v>225</v>
      </c>
      <c r="F366" s="30" t="s">
        <v>225</v>
      </c>
      <c r="G366" s="30" t="s">
        <v>225</v>
      </c>
      <c r="H366" s="38"/>
    </row>
    <row r="367" spans="1:8" ht="16.5" thickBot="1" x14ac:dyDescent="0.3">
      <c r="A367" s="81" t="s">
        <v>583</v>
      </c>
      <c r="B367" s="94" t="s">
        <v>584</v>
      </c>
      <c r="C367" s="83" t="s">
        <v>585</v>
      </c>
      <c r="D367" s="40">
        <v>19364.268473502139</v>
      </c>
      <c r="E367" s="41">
        <v>18334.100000000002</v>
      </c>
      <c r="F367" s="41">
        <f t="shared" si="17"/>
        <v>-1030.1684735021372</v>
      </c>
      <c r="G367" s="41">
        <f t="shared" ref="G367" si="20">IFERROR(F367/D367*100,0)</f>
        <v>-5.3199452120373607</v>
      </c>
      <c r="H367" s="95"/>
    </row>
    <row r="368" spans="1:8" x14ac:dyDescent="0.25">
      <c r="A368" s="234" t="s">
        <v>586</v>
      </c>
      <c r="B368" s="235"/>
      <c r="C368" s="235"/>
      <c r="D368" s="235"/>
      <c r="E368" s="235"/>
      <c r="F368" s="235"/>
      <c r="G368" s="235"/>
      <c r="H368" s="236"/>
    </row>
    <row r="369" spans="1:10" ht="16.5" thickBot="1" x14ac:dyDescent="0.3">
      <c r="A369" s="234"/>
      <c r="B369" s="235"/>
      <c r="C369" s="235"/>
      <c r="D369" s="235"/>
      <c r="E369" s="235"/>
      <c r="F369" s="235"/>
      <c r="G369" s="235"/>
      <c r="H369" s="236"/>
    </row>
    <row r="370" spans="1:10" s="55" customFormat="1" ht="67.5" customHeight="1" x14ac:dyDescent="0.25">
      <c r="A370" s="237" t="s">
        <v>6</v>
      </c>
      <c r="B370" s="239" t="s">
        <v>7</v>
      </c>
      <c r="C370" s="241" t="s">
        <v>8</v>
      </c>
      <c r="D370" s="243" t="s">
        <v>725</v>
      </c>
      <c r="E370" s="244"/>
      <c r="F370" s="245" t="s">
        <v>9</v>
      </c>
      <c r="G370" s="244"/>
      <c r="H370" s="256" t="s">
        <v>10</v>
      </c>
    </row>
    <row r="371" spans="1:10" s="55" customFormat="1" ht="30" x14ac:dyDescent="0.25">
      <c r="A371" s="238"/>
      <c r="B371" s="240"/>
      <c r="C371" s="242"/>
      <c r="D371" s="96" t="s">
        <v>11</v>
      </c>
      <c r="E371" s="58" t="s">
        <v>12</v>
      </c>
      <c r="F371" s="58" t="s">
        <v>13</v>
      </c>
      <c r="G371" s="59" t="s">
        <v>14</v>
      </c>
      <c r="H371" s="257"/>
    </row>
    <row r="372" spans="1:10" ht="16.5" thickBot="1" x14ac:dyDescent="0.3">
      <c r="A372" s="97">
        <v>1</v>
      </c>
      <c r="B372" s="98">
        <v>2</v>
      </c>
      <c r="C372" s="99">
        <v>3</v>
      </c>
      <c r="D372" s="100">
        <v>4</v>
      </c>
      <c r="E372" s="101">
        <v>5</v>
      </c>
      <c r="F372" s="101">
        <v>6</v>
      </c>
      <c r="G372" s="101">
        <v>7</v>
      </c>
      <c r="H372" s="102">
        <v>8</v>
      </c>
    </row>
    <row r="373" spans="1:10" x14ac:dyDescent="0.25">
      <c r="A373" s="259" t="s">
        <v>587</v>
      </c>
      <c r="B373" s="260"/>
      <c r="C373" s="70" t="s">
        <v>19</v>
      </c>
      <c r="D373" s="124">
        <f t="shared" ref="D373:E373" si="21">SUM(D374,D431)</f>
        <v>11217.32260937</v>
      </c>
      <c r="E373" s="26">
        <f t="shared" si="21"/>
        <v>1601.9638218</v>
      </c>
      <c r="F373" s="125">
        <f t="shared" ref="F373:F432" si="22">+SUM(E373)-SUM(D373)</f>
        <v>-9615.3587875699995</v>
      </c>
      <c r="G373" s="103">
        <f t="shared" ref="G373:G432" si="23">IFERROR(F373/D373*100,0)</f>
        <v>-85.718839712590096</v>
      </c>
      <c r="H373" s="104"/>
      <c r="I373" s="277"/>
      <c r="J373" s="278"/>
    </row>
    <row r="374" spans="1:10" x14ac:dyDescent="0.25">
      <c r="A374" s="68" t="s">
        <v>17</v>
      </c>
      <c r="B374" s="105" t="s">
        <v>588</v>
      </c>
      <c r="C374" s="70" t="s">
        <v>19</v>
      </c>
      <c r="D374" s="126">
        <f t="shared" ref="D374:E374" si="24">SUM(D375,D399,D427,D428)</f>
        <v>9054.7918176599997</v>
      </c>
      <c r="E374" s="34">
        <f t="shared" si="24"/>
        <v>1236.4419348900001</v>
      </c>
      <c r="F374" s="34">
        <f t="shared" si="22"/>
        <v>-7818.3498827699996</v>
      </c>
      <c r="G374" s="106">
        <f t="shared" si="23"/>
        <v>-86.34488832224163</v>
      </c>
      <c r="H374" s="107"/>
      <c r="I374" s="277"/>
      <c r="J374" s="278"/>
    </row>
    <row r="375" spans="1:10" x14ac:dyDescent="0.25">
      <c r="A375" s="68" t="s">
        <v>20</v>
      </c>
      <c r="B375" s="71" t="s">
        <v>589</v>
      </c>
      <c r="C375" s="70" t="s">
        <v>19</v>
      </c>
      <c r="D375" s="126">
        <f t="shared" ref="D375:E375" si="25">SUM(D376,D394,D398)</f>
        <v>3508.7722411100003</v>
      </c>
      <c r="E375" s="34">
        <f t="shared" si="25"/>
        <v>418.57049220999994</v>
      </c>
      <c r="F375" s="34">
        <f t="shared" si="22"/>
        <v>-3090.2017489000004</v>
      </c>
      <c r="G375" s="106">
        <f t="shared" si="23"/>
        <v>-88.070742030335225</v>
      </c>
      <c r="H375" s="107"/>
      <c r="I375" s="277"/>
      <c r="J375" s="278"/>
    </row>
    <row r="376" spans="1:10" ht="31.5" x14ac:dyDescent="0.25">
      <c r="A376" s="68" t="s">
        <v>22</v>
      </c>
      <c r="B376" s="74" t="s">
        <v>590</v>
      </c>
      <c r="C376" s="70" t="s">
        <v>19</v>
      </c>
      <c r="D376" s="126">
        <f t="shared" ref="D376:E376" si="26">SUM(D377,D381,D382,D383,D384,D389,D390,D391)</f>
        <v>3508.7722411100003</v>
      </c>
      <c r="E376" s="34">
        <f t="shared" si="26"/>
        <v>418.57049220999994</v>
      </c>
      <c r="F376" s="106">
        <f t="shared" si="22"/>
        <v>-3090.2017489000004</v>
      </c>
      <c r="G376" s="106">
        <f t="shared" si="23"/>
        <v>-88.070742030335225</v>
      </c>
      <c r="H376" s="107"/>
      <c r="I376" s="277"/>
      <c r="J376" s="278"/>
    </row>
    <row r="377" spans="1:10" x14ac:dyDescent="0.25">
      <c r="A377" s="68" t="s">
        <v>591</v>
      </c>
      <c r="B377" s="75" t="s">
        <v>592</v>
      </c>
      <c r="C377" s="70" t="s">
        <v>19</v>
      </c>
      <c r="D377" s="127" t="s">
        <v>225</v>
      </c>
      <c r="E377" s="127" t="s">
        <v>225</v>
      </c>
      <c r="F377" s="30">
        <f t="shared" si="22"/>
        <v>0</v>
      </c>
      <c r="G377" s="108">
        <f t="shared" si="23"/>
        <v>0</v>
      </c>
      <c r="H377" s="107"/>
      <c r="I377" s="277"/>
      <c r="J377" s="278"/>
    </row>
    <row r="378" spans="1:10" ht="31.5" x14ac:dyDescent="0.25">
      <c r="A378" s="68" t="s">
        <v>593</v>
      </c>
      <c r="B378" s="76" t="s">
        <v>23</v>
      </c>
      <c r="C378" s="70" t="s">
        <v>19</v>
      </c>
      <c r="D378" s="127" t="s">
        <v>225</v>
      </c>
      <c r="E378" s="127" t="s">
        <v>225</v>
      </c>
      <c r="F378" s="30">
        <f t="shared" si="22"/>
        <v>0</v>
      </c>
      <c r="G378" s="30">
        <f t="shared" si="23"/>
        <v>0</v>
      </c>
      <c r="H378" s="107"/>
      <c r="I378" s="277"/>
      <c r="J378" s="278"/>
    </row>
    <row r="379" spans="1:10" ht="31.5" x14ac:dyDescent="0.25">
      <c r="A379" s="68" t="s">
        <v>594</v>
      </c>
      <c r="B379" s="76" t="s">
        <v>25</v>
      </c>
      <c r="C379" s="70" t="s">
        <v>19</v>
      </c>
      <c r="D379" s="127" t="s">
        <v>225</v>
      </c>
      <c r="E379" s="127" t="s">
        <v>225</v>
      </c>
      <c r="F379" s="30">
        <f t="shared" si="22"/>
        <v>0</v>
      </c>
      <c r="G379" s="30">
        <f t="shared" si="23"/>
        <v>0</v>
      </c>
      <c r="H379" s="107"/>
      <c r="I379" s="277"/>
      <c r="J379" s="278"/>
    </row>
    <row r="380" spans="1:10" ht="31.5" x14ac:dyDescent="0.25">
      <c r="A380" s="68" t="s">
        <v>595</v>
      </c>
      <c r="B380" s="76" t="s">
        <v>27</v>
      </c>
      <c r="C380" s="70" t="s">
        <v>19</v>
      </c>
      <c r="D380" s="127" t="s">
        <v>225</v>
      </c>
      <c r="E380" s="127" t="s">
        <v>225</v>
      </c>
      <c r="F380" s="30">
        <f t="shared" si="22"/>
        <v>0</v>
      </c>
      <c r="G380" s="30">
        <f t="shared" si="23"/>
        <v>0</v>
      </c>
      <c r="H380" s="107"/>
      <c r="I380" s="277"/>
      <c r="J380" s="278"/>
    </row>
    <row r="381" spans="1:10" x14ac:dyDescent="0.25">
      <c r="A381" s="68" t="s">
        <v>596</v>
      </c>
      <c r="B381" s="75" t="s">
        <v>597</v>
      </c>
      <c r="C381" s="70" t="s">
        <v>19</v>
      </c>
      <c r="D381" s="127" t="s">
        <v>225</v>
      </c>
      <c r="E381" s="127" t="s">
        <v>225</v>
      </c>
      <c r="F381" s="30">
        <f t="shared" si="22"/>
        <v>0</v>
      </c>
      <c r="G381" s="30">
        <f t="shared" si="23"/>
        <v>0</v>
      </c>
      <c r="H381" s="107"/>
      <c r="I381" s="277"/>
      <c r="J381" s="278"/>
    </row>
    <row r="382" spans="1:10" x14ac:dyDescent="0.25">
      <c r="A382" s="68" t="s">
        <v>598</v>
      </c>
      <c r="B382" s="75" t="s">
        <v>599</v>
      </c>
      <c r="C382" s="70" t="s">
        <v>19</v>
      </c>
      <c r="D382" s="126">
        <v>0</v>
      </c>
      <c r="E382" s="34">
        <v>1.8716010000000002E-2</v>
      </c>
      <c r="F382" s="106">
        <f t="shared" si="22"/>
        <v>1.8716010000000002E-2</v>
      </c>
      <c r="G382" s="106">
        <f t="shared" si="23"/>
        <v>0</v>
      </c>
      <c r="H382" s="107"/>
      <c r="I382" s="277"/>
      <c r="J382" s="278"/>
    </row>
    <row r="383" spans="1:10" x14ac:dyDescent="0.25">
      <c r="A383" s="68" t="s">
        <v>600</v>
      </c>
      <c r="B383" s="75" t="s">
        <v>601</v>
      </c>
      <c r="C383" s="70" t="s">
        <v>19</v>
      </c>
      <c r="D383" s="127" t="s">
        <v>225</v>
      </c>
      <c r="E383" s="15" t="s">
        <v>225</v>
      </c>
      <c r="F383" s="30">
        <f t="shared" si="22"/>
        <v>0</v>
      </c>
      <c r="G383" s="30">
        <f t="shared" si="23"/>
        <v>0</v>
      </c>
      <c r="H383" s="107"/>
      <c r="I383" s="277"/>
      <c r="J383" s="278"/>
    </row>
    <row r="384" spans="1:10" x14ac:dyDescent="0.25">
      <c r="A384" s="68" t="s">
        <v>602</v>
      </c>
      <c r="B384" s="75" t="s">
        <v>603</v>
      </c>
      <c r="C384" s="70" t="s">
        <v>19</v>
      </c>
      <c r="D384" s="126">
        <f t="shared" ref="D384:E384" si="27">SUM(D385,D387)</f>
        <v>3508.7722411100003</v>
      </c>
      <c r="E384" s="34">
        <f t="shared" si="27"/>
        <v>418.55177619999995</v>
      </c>
      <c r="F384" s="106">
        <f t="shared" si="22"/>
        <v>-3090.2204649100004</v>
      </c>
      <c r="G384" s="106">
        <f t="shared" si="23"/>
        <v>-88.071275436572904</v>
      </c>
      <c r="H384" s="107"/>
      <c r="I384" s="277"/>
      <c r="J384" s="278"/>
    </row>
    <row r="385" spans="1:10" ht="31.5" x14ac:dyDescent="0.25">
      <c r="A385" s="68" t="s">
        <v>604</v>
      </c>
      <c r="B385" s="76" t="s">
        <v>605</v>
      </c>
      <c r="C385" s="70" t="s">
        <v>19</v>
      </c>
      <c r="D385" s="127" t="s">
        <v>225</v>
      </c>
      <c r="E385" s="15" t="s">
        <v>225</v>
      </c>
      <c r="F385" s="30">
        <f t="shared" si="22"/>
        <v>0</v>
      </c>
      <c r="G385" s="30">
        <f t="shared" si="23"/>
        <v>0</v>
      </c>
      <c r="H385" s="107"/>
      <c r="I385" s="277"/>
      <c r="J385" s="278"/>
    </row>
    <row r="386" spans="1:10" x14ac:dyDescent="0.25">
      <c r="A386" s="68" t="s">
        <v>606</v>
      </c>
      <c r="B386" s="76" t="s">
        <v>607</v>
      </c>
      <c r="C386" s="70" t="s">
        <v>19</v>
      </c>
      <c r="D386" s="127" t="s">
        <v>225</v>
      </c>
      <c r="E386" s="15" t="s">
        <v>225</v>
      </c>
      <c r="F386" s="30">
        <f t="shared" si="22"/>
        <v>0</v>
      </c>
      <c r="G386" s="30">
        <f t="shared" si="23"/>
        <v>0</v>
      </c>
      <c r="H386" s="107"/>
      <c r="I386" s="277"/>
      <c r="J386" s="278"/>
    </row>
    <row r="387" spans="1:10" x14ac:dyDescent="0.25">
      <c r="A387" s="68" t="s">
        <v>608</v>
      </c>
      <c r="B387" s="76" t="s">
        <v>609</v>
      </c>
      <c r="C387" s="70" t="s">
        <v>19</v>
      </c>
      <c r="D387" s="126">
        <v>3508.7722411100003</v>
      </c>
      <c r="E387" s="34">
        <v>418.55177619999995</v>
      </c>
      <c r="F387" s="106">
        <f t="shared" si="22"/>
        <v>-3090.2204649100004</v>
      </c>
      <c r="G387" s="106">
        <f t="shared" si="23"/>
        <v>-88.071275436572904</v>
      </c>
      <c r="H387" s="107"/>
      <c r="I387" s="277"/>
      <c r="J387" s="278"/>
    </row>
    <row r="388" spans="1:10" x14ac:dyDescent="0.25">
      <c r="A388" s="68" t="s">
        <v>610</v>
      </c>
      <c r="B388" s="76" t="s">
        <v>607</v>
      </c>
      <c r="C388" s="70" t="s">
        <v>19</v>
      </c>
      <c r="D388" s="126">
        <v>3508.7722411100003</v>
      </c>
      <c r="E388" s="34">
        <v>418.55177619999995</v>
      </c>
      <c r="F388" s="106">
        <f t="shared" si="22"/>
        <v>-3090.2204649100004</v>
      </c>
      <c r="G388" s="106">
        <f t="shared" si="23"/>
        <v>-88.071275436572904</v>
      </c>
      <c r="H388" s="107"/>
      <c r="I388" s="277"/>
      <c r="J388" s="278"/>
    </row>
    <row r="389" spans="1:10" x14ac:dyDescent="0.25">
      <c r="A389" s="68" t="s">
        <v>611</v>
      </c>
      <c r="B389" s="75" t="s">
        <v>612</v>
      </c>
      <c r="C389" s="70" t="s">
        <v>19</v>
      </c>
      <c r="D389" s="126">
        <v>0</v>
      </c>
      <c r="E389" s="34" t="s">
        <v>225</v>
      </c>
      <c r="F389" s="106">
        <f t="shared" si="22"/>
        <v>0</v>
      </c>
      <c r="G389" s="106">
        <f t="shared" si="23"/>
        <v>0</v>
      </c>
      <c r="H389" s="107"/>
      <c r="I389" s="277"/>
      <c r="J389" s="278"/>
    </row>
    <row r="390" spans="1:10" x14ac:dyDescent="0.25">
      <c r="A390" s="68" t="s">
        <v>613</v>
      </c>
      <c r="B390" s="75" t="s">
        <v>421</v>
      </c>
      <c r="C390" s="70" t="s">
        <v>19</v>
      </c>
      <c r="D390" s="127" t="s">
        <v>225</v>
      </c>
      <c r="E390" s="15" t="s">
        <v>225</v>
      </c>
      <c r="F390" s="30">
        <f t="shared" si="22"/>
        <v>0</v>
      </c>
      <c r="G390" s="30">
        <f t="shared" si="23"/>
        <v>0</v>
      </c>
      <c r="H390" s="107"/>
      <c r="I390" s="277"/>
      <c r="J390" s="278"/>
    </row>
    <row r="391" spans="1:10" ht="31.5" x14ac:dyDescent="0.25">
      <c r="A391" s="68" t="s">
        <v>614</v>
      </c>
      <c r="B391" s="75" t="s">
        <v>615</v>
      </c>
      <c r="C391" s="70" t="s">
        <v>19</v>
      </c>
      <c r="D391" s="127" t="s">
        <v>225</v>
      </c>
      <c r="E391" s="15" t="s">
        <v>225</v>
      </c>
      <c r="F391" s="30">
        <f t="shared" si="22"/>
        <v>0</v>
      </c>
      <c r="G391" s="108">
        <f t="shared" si="23"/>
        <v>0</v>
      </c>
      <c r="H391" s="107"/>
      <c r="I391" s="277"/>
      <c r="J391" s="278"/>
    </row>
    <row r="392" spans="1:10" x14ac:dyDescent="0.25">
      <c r="A392" s="68" t="s">
        <v>616</v>
      </c>
      <c r="B392" s="76" t="s">
        <v>43</v>
      </c>
      <c r="C392" s="70" t="s">
        <v>19</v>
      </c>
      <c r="D392" s="127" t="s">
        <v>225</v>
      </c>
      <c r="E392" s="15" t="s">
        <v>225</v>
      </c>
      <c r="F392" s="30">
        <f t="shared" si="22"/>
        <v>0</v>
      </c>
      <c r="G392" s="30">
        <f t="shared" si="23"/>
        <v>0</v>
      </c>
      <c r="H392" s="107"/>
      <c r="I392" s="277"/>
      <c r="J392" s="278"/>
    </row>
    <row r="393" spans="1:10" x14ac:dyDescent="0.25">
      <c r="A393" s="68" t="s">
        <v>617</v>
      </c>
      <c r="B393" s="109" t="s">
        <v>45</v>
      </c>
      <c r="C393" s="70" t="s">
        <v>19</v>
      </c>
      <c r="D393" s="127" t="s">
        <v>225</v>
      </c>
      <c r="E393" s="15" t="s">
        <v>225</v>
      </c>
      <c r="F393" s="30">
        <f t="shared" si="22"/>
        <v>0</v>
      </c>
      <c r="G393" s="30">
        <f t="shared" si="23"/>
        <v>0</v>
      </c>
      <c r="H393" s="107"/>
      <c r="I393" s="277"/>
      <c r="J393" s="278"/>
    </row>
    <row r="394" spans="1:10" ht="31.5" x14ac:dyDescent="0.25">
      <c r="A394" s="68" t="s">
        <v>24</v>
      </c>
      <c r="B394" s="74" t="s">
        <v>618</v>
      </c>
      <c r="C394" s="70" t="s">
        <v>19</v>
      </c>
      <c r="D394" s="127" t="s">
        <v>225</v>
      </c>
      <c r="E394" s="15" t="s">
        <v>225</v>
      </c>
      <c r="F394" s="30">
        <f t="shared" si="22"/>
        <v>0</v>
      </c>
      <c r="G394" s="108">
        <f t="shared" si="23"/>
        <v>0</v>
      </c>
      <c r="H394" s="107"/>
      <c r="I394" s="277"/>
      <c r="J394" s="278"/>
    </row>
    <row r="395" spans="1:10" ht="31.5" x14ac:dyDescent="0.25">
      <c r="A395" s="68" t="s">
        <v>619</v>
      </c>
      <c r="B395" s="75" t="s">
        <v>23</v>
      </c>
      <c r="C395" s="70" t="s">
        <v>19</v>
      </c>
      <c r="D395" s="127" t="s">
        <v>225</v>
      </c>
      <c r="E395" s="15" t="s">
        <v>225</v>
      </c>
      <c r="F395" s="30">
        <f t="shared" si="22"/>
        <v>0</v>
      </c>
      <c r="G395" s="108">
        <f t="shared" si="23"/>
        <v>0</v>
      </c>
      <c r="H395" s="107"/>
      <c r="I395" s="277"/>
      <c r="J395" s="278"/>
    </row>
    <row r="396" spans="1:10" ht="31.5" x14ac:dyDescent="0.25">
      <c r="A396" s="68" t="s">
        <v>620</v>
      </c>
      <c r="B396" s="75" t="s">
        <v>25</v>
      </c>
      <c r="C396" s="70" t="s">
        <v>19</v>
      </c>
      <c r="D396" s="127" t="s">
        <v>225</v>
      </c>
      <c r="E396" s="15" t="s">
        <v>225</v>
      </c>
      <c r="F396" s="30">
        <f t="shared" si="22"/>
        <v>0</v>
      </c>
      <c r="G396" s="108">
        <f t="shared" si="23"/>
        <v>0</v>
      </c>
      <c r="H396" s="107"/>
      <c r="I396" s="277"/>
      <c r="J396" s="278"/>
    </row>
    <row r="397" spans="1:10" ht="31.5" x14ac:dyDescent="0.25">
      <c r="A397" s="68" t="s">
        <v>621</v>
      </c>
      <c r="B397" s="75" t="s">
        <v>27</v>
      </c>
      <c r="C397" s="70" t="s">
        <v>19</v>
      </c>
      <c r="D397" s="127" t="s">
        <v>225</v>
      </c>
      <c r="E397" s="15" t="s">
        <v>225</v>
      </c>
      <c r="F397" s="30">
        <f t="shared" si="22"/>
        <v>0</v>
      </c>
      <c r="G397" s="108">
        <f t="shared" si="23"/>
        <v>0</v>
      </c>
      <c r="H397" s="107"/>
      <c r="I397" s="277"/>
      <c r="J397" s="278"/>
    </row>
    <row r="398" spans="1:10" x14ac:dyDescent="0.25">
      <c r="A398" s="68" t="s">
        <v>26</v>
      </c>
      <c r="B398" s="74" t="s">
        <v>622</v>
      </c>
      <c r="C398" s="70" t="s">
        <v>19</v>
      </c>
      <c r="D398" s="126">
        <v>0</v>
      </c>
      <c r="E398" s="34">
        <v>0</v>
      </c>
      <c r="F398" s="106">
        <f t="shared" si="22"/>
        <v>0</v>
      </c>
      <c r="G398" s="106">
        <f t="shared" si="23"/>
        <v>0</v>
      </c>
      <c r="H398" s="107"/>
      <c r="I398" s="277"/>
      <c r="J398" s="278"/>
    </row>
    <row r="399" spans="1:10" x14ac:dyDescent="0.25">
      <c r="A399" s="68" t="s">
        <v>28</v>
      </c>
      <c r="B399" s="71" t="s">
        <v>623</v>
      </c>
      <c r="C399" s="70" t="s">
        <v>19</v>
      </c>
      <c r="D399" s="126">
        <f>D400+D414+D413</f>
        <v>3591.72393375</v>
      </c>
      <c r="E399" s="34">
        <f>E400+E414+E413</f>
        <v>713.76029058000006</v>
      </c>
      <c r="F399" s="34">
        <f t="shared" si="22"/>
        <v>-2877.9636431700001</v>
      </c>
      <c r="G399" s="106">
        <f t="shared" si="23"/>
        <v>-80.127640549623578</v>
      </c>
      <c r="H399" s="107"/>
      <c r="I399" s="277"/>
      <c r="J399" s="278"/>
    </row>
    <row r="400" spans="1:10" x14ac:dyDescent="0.25">
      <c r="A400" s="68" t="s">
        <v>624</v>
      </c>
      <c r="B400" s="74" t="s">
        <v>625</v>
      </c>
      <c r="C400" s="70" t="s">
        <v>19</v>
      </c>
      <c r="D400" s="126">
        <f>SUM(D401,D405:D410)</f>
        <v>3565.9598279500001</v>
      </c>
      <c r="E400" s="34">
        <f>SUM(E401,E405:E410)</f>
        <v>713.41668628000002</v>
      </c>
      <c r="F400" s="106">
        <f t="shared" si="22"/>
        <v>-2852.5431416700003</v>
      </c>
      <c r="G400" s="106">
        <f t="shared" si="23"/>
        <v>-79.993698171015879</v>
      </c>
      <c r="H400" s="107"/>
      <c r="I400" s="277"/>
      <c r="J400" s="278"/>
    </row>
    <row r="401" spans="1:10" x14ac:dyDescent="0.25">
      <c r="A401" s="68" t="s">
        <v>626</v>
      </c>
      <c r="B401" s="75" t="s">
        <v>627</v>
      </c>
      <c r="C401" s="70" t="s">
        <v>19</v>
      </c>
      <c r="D401" s="127" t="s">
        <v>225</v>
      </c>
      <c r="E401" s="127" t="s">
        <v>225</v>
      </c>
      <c r="F401" s="30">
        <f>+SUM(E401)-SUM(D401)</f>
        <v>0</v>
      </c>
      <c r="G401" s="106">
        <f t="shared" si="23"/>
        <v>0</v>
      </c>
      <c r="H401" s="107"/>
      <c r="I401" s="277"/>
      <c r="J401" s="278"/>
    </row>
    <row r="402" spans="1:10" ht="31.5" x14ac:dyDescent="0.25">
      <c r="A402" s="68" t="s">
        <v>628</v>
      </c>
      <c r="B402" s="75" t="s">
        <v>23</v>
      </c>
      <c r="C402" s="70" t="s">
        <v>19</v>
      </c>
      <c r="D402" s="127" t="s">
        <v>225</v>
      </c>
      <c r="E402" s="127" t="s">
        <v>225</v>
      </c>
      <c r="F402" s="30">
        <f t="shared" si="22"/>
        <v>0</v>
      </c>
      <c r="G402" s="30">
        <f t="shared" si="23"/>
        <v>0</v>
      </c>
      <c r="H402" s="107"/>
      <c r="I402" s="277"/>
      <c r="J402" s="278"/>
    </row>
    <row r="403" spans="1:10" ht="31.5" x14ac:dyDescent="0.25">
      <c r="A403" s="68" t="s">
        <v>629</v>
      </c>
      <c r="B403" s="75" t="s">
        <v>25</v>
      </c>
      <c r="C403" s="70" t="s">
        <v>19</v>
      </c>
      <c r="D403" s="127" t="s">
        <v>225</v>
      </c>
      <c r="E403" s="127" t="s">
        <v>225</v>
      </c>
      <c r="F403" s="30">
        <f t="shared" si="22"/>
        <v>0</v>
      </c>
      <c r="G403" s="30">
        <f t="shared" si="23"/>
        <v>0</v>
      </c>
      <c r="H403" s="107"/>
      <c r="I403" s="277"/>
      <c r="J403" s="278"/>
    </row>
    <row r="404" spans="1:10" ht="31.5" x14ac:dyDescent="0.25">
      <c r="A404" s="68" t="s">
        <v>630</v>
      </c>
      <c r="B404" s="75" t="s">
        <v>27</v>
      </c>
      <c r="C404" s="70" t="s">
        <v>19</v>
      </c>
      <c r="D404" s="127" t="s">
        <v>225</v>
      </c>
      <c r="E404" s="127" t="s">
        <v>225</v>
      </c>
      <c r="F404" s="30">
        <f t="shared" si="22"/>
        <v>0</v>
      </c>
      <c r="G404" s="30">
        <f t="shared" si="23"/>
        <v>0</v>
      </c>
      <c r="H404" s="107"/>
      <c r="I404" s="277"/>
      <c r="J404" s="278"/>
    </row>
    <row r="405" spans="1:10" x14ac:dyDescent="0.25">
      <c r="A405" s="68" t="s">
        <v>631</v>
      </c>
      <c r="B405" s="75" t="s">
        <v>407</v>
      </c>
      <c r="C405" s="70" t="s">
        <v>19</v>
      </c>
      <c r="D405" s="127" t="s">
        <v>225</v>
      </c>
      <c r="E405" s="127" t="s">
        <v>225</v>
      </c>
      <c r="F405" s="30">
        <f t="shared" si="22"/>
        <v>0</v>
      </c>
      <c r="G405" s="30">
        <f t="shared" si="23"/>
        <v>0</v>
      </c>
      <c r="H405" s="107"/>
      <c r="I405" s="277"/>
      <c r="J405" s="278"/>
    </row>
    <row r="406" spans="1:10" x14ac:dyDescent="0.25">
      <c r="A406" s="68" t="s">
        <v>632</v>
      </c>
      <c r="B406" s="75" t="s">
        <v>410</v>
      </c>
      <c r="C406" s="70" t="s">
        <v>19</v>
      </c>
      <c r="D406" s="34">
        <v>3565.9598279500001</v>
      </c>
      <c r="E406" s="34">
        <v>713.41668628000002</v>
      </c>
      <c r="F406" s="106">
        <f t="shared" si="22"/>
        <v>-2852.5431416700003</v>
      </c>
      <c r="G406" s="106">
        <f t="shared" si="23"/>
        <v>-79.993698171015879</v>
      </c>
      <c r="H406" s="107"/>
      <c r="I406" s="277"/>
      <c r="J406" s="278"/>
    </row>
    <row r="407" spans="1:10" x14ac:dyDescent="0.25">
      <c r="A407" s="68" t="s">
        <v>633</v>
      </c>
      <c r="B407" s="75" t="s">
        <v>413</v>
      </c>
      <c r="C407" s="70" t="s">
        <v>19</v>
      </c>
      <c r="D407" s="127" t="s">
        <v>225</v>
      </c>
      <c r="E407" s="127" t="s">
        <v>225</v>
      </c>
      <c r="F407" s="30">
        <f t="shared" si="22"/>
        <v>0</v>
      </c>
      <c r="G407" s="30">
        <f t="shared" si="23"/>
        <v>0</v>
      </c>
      <c r="H407" s="107"/>
      <c r="I407" s="277"/>
      <c r="J407" s="278"/>
    </row>
    <row r="408" spans="1:10" x14ac:dyDescent="0.25">
      <c r="A408" s="68" t="s">
        <v>634</v>
      </c>
      <c r="B408" s="75" t="s">
        <v>419</v>
      </c>
      <c r="C408" s="70" t="s">
        <v>19</v>
      </c>
      <c r="D408" s="127" t="s">
        <v>225</v>
      </c>
      <c r="E408" s="127" t="s">
        <v>225</v>
      </c>
      <c r="F408" s="30">
        <f t="shared" si="22"/>
        <v>0</v>
      </c>
      <c r="G408" s="30">
        <f t="shared" si="23"/>
        <v>0</v>
      </c>
      <c r="H408" s="107"/>
      <c r="I408" s="277"/>
      <c r="J408" s="278"/>
    </row>
    <row r="409" spans="1:10" x14ac:dyDescent="0.25">
      <c r="A409" s="68" t="s">
        <v>635</v>
      </c>
      <c r="B409" s="75" t="s">
        <v>421</v>
      </c>
      <c r="C409" s="70" t="s">
        <v>19</v>
      </c>
      <c r="D409" s="127" t="s">
        <v>225</v>
      </c>
      <c r="E409" s="127" t="s">
        <v>225</v>
      </c>
      <c r="F409" s="30">
        <f t="shared" si="22"/>
        <v>0</v>
      </c>
      <c r="G409" s="30">
        <f t="shared" si="23"/>
        <v>0</v>
      </c>
      <c r="H409" s="107"/>
      <c r="I409" s="277"/>
      <c r="J409" s="278"/>
    </row>
    <row r="410" spans="1:10" ht="31.5" x14ac:dyDescent="0.25">
      <c r="A410" s="68" t="s">
        <v>636</v>
      </c>
      <c r="B410" s="75" t="s">
        <v>424</v>
      </c>
      <c r="C410" s="70" t="s">
        <v>19</v>
      </c>
      <c r="D410" s="127" t="s">
        <v>225</v>
      </c>
      <c r="E410" s="127" t="s">
        <v>225</v>
      </c>
      <c r="F410" s="30">
        <f t="shared" si="22"/>
        <v>0</v>
      </c>
      <c r="G410" s="106">
        <f t="shared" si="23"/>
        <v>0</v>
      </c>
      <c r="H410" s="107"/>
      <c r="I410" s="277"/>
      <c r="J410" s="278"/>
    </row>
    <row r="411" spans="1:10" x14ac:dyDescent="0.25">
      <c r="A411" s="68" t="s">
        <v>637</v>
      </c>
      <c r="B411" s="76" t="s">
        <v>43</v>
      </c>
      <c r="C411" s="70" t="s">
        <v>19</v>
      </c>
      <c r="D411" s="127" t="s">
        <v>225</v>
      </c>
      <c r="E411" s="127" t="s">
        <v>225</v>
      </c>
      <c r="F411" s="30">
        <f t="shared" si="22"/>
        <v>0</v>
      </c>
      <c r="G411" s="30">
        <f t="shared" si="23"/>
        <v>0</v>
      </c>
      <c r="H411" s="107"/>
      <c r="I411" s="277"/>
      <c r="J411" s="278"/>
    </row>
    <row r="412" spans="1:10" x14ac:dyDescent="0.25">
      <c r="A412" s="68" t="s">
        <v>638</v>
      </c>
      <c r="B412" s="109" t="s">
        <v>45</v>
      </c>
      <c r="C412" s="70" t="s">
        <v>19</v>
      </c>
      <c r="D412" s="127" t="s">
        <v>225</v>
      </c>
      <c r="E412" s="127" t="s">
        <v>225</v>
      </c>
      <c r="F412" s="30">
        <f t="shared" si="22"/>
        <v>0</v>
      </c>
      <c r="G412" s="30">
        <f t="shared" si="23"/>
        <v>0</v>
      </c>
      <c r="H412" s="107"/>
      <c r="I412" s="277"/>
      <c r="J412" s="278"/>
    </row>
    <row r="413" spans="1:10" x14ac:dyDescent="0.25">
      <c r="A413" s="68" t="s">
        <v>639</v>
      </c>
      <c r="B413" s="74" t="s">
        <v>640</v>
      </c>
      <c r="C413" s="70" t="s">
        <v>19</v>
      </c>
      <c r="D413" s="34">
        <v>25.764105800000003</v>
      </c>
      <c r="E413" s="34">
        <v>0.34360429999999992</v>
      </c>
      <c r="F413" s="106">
        <f t="shared" si="22"/>
        <v>-25.420501500000004</v>
      </c>
      <c r="G413" s="106">
        <f t="shared" si="23"/>
        <v>-98.666344942582867</v>
      </c>
      <c r="H413" s="107"/>
      <c r="I413" s="277"/>
      <c r="J413" s="278"/>
    </row>
    <row r="414" spans="1:10" x14ac:dyDescent="0.25">
      <c r="A414" s="68" t="s">
        <v>641</v>
      </c>
      <c r="B414" s="74" t="s">
        <v>642</v>
      </c>
      <c r="C414" s="70" t="s">
        <v>19</v>
      </c>
      <c r="D414" s="126">
        <f>SUM(D415,D419:D424)</f>
        <v>0</v>
      </c>
      <c r="E414" s="34">
        <f>SUM(E415,E419:E424)</f>
        <v>0</v>
      </c>
      <c r="F414" s="34">
        <f t="shared" si="22"/>
        <v>0</v>
      </c>
      <c r="G414" s="106">
        <f t="shared" si="23"/>
        <v>0</v>
      </c>
      <c r="H414" s="107"/>
      <c r="I414" s="277"/>
      <c r="J414" s="278"/>
    </row>
    <row r="415" spans="1:10" x14ac:dyDescent="0.25">
      <c r="A415" s="68" t="s">
        <v>643</v>
      </c>
      <c r="B415" s="75" t="s">
        <v>627</v>
      </c>
      <c r="C415" s="70" t="s">
        <v>19</v>
      </c>
      <c r="D415" s="127" t="s">
        <v>225</v>
      </c>
      <c r="E415" s="127" t="s">
        <v>225</v>
      </c>
      <c r="F415" s="30">
        <f t="shared" si="22"/>
        <v>0</v>
      </c>
      <c r="G415" s="106">
        <f t="shared" si="23"/>
        <v>0</v>
      </c>
      <c r="H415" s="107"/>
      <c r="I415" s="277"/>
      <c r="J415" s="278"/>
    </row>
    <row r="416" spans="1:10" ht="31.5" x14ac:dyDescent="0.25">
      <c r="A416" s="68" t="s">
        <v>644</v>
      </c>
      <c r="B416" s="75" t="s">
        <v>23</v>
      </c>
      <c r="C416" s="70" t="s">
        <v>19</v>
      </c>
      <c r="D416" s="127" t="s">
        <v>225</v>
      </c>
      <c r="E416" s="127" t="s">
        <v>225</v>
      </c>
      <c r="F416" s="30">
        <f t="shared" si="22"/>
        <v>0</v>
      </c>
      <c r="G416" s="30">
        <f t="shared" si="23"/>
        <v>0</v>
      </c>
      <c r="H416" s="107"/>
      <c r="I416" s="277"/>
      <c r="J416" s="278"/>
    </row>
    <row r="417" spans="1:10" ht="31.5" x14ac:dyDescent="0.25">
      <c r="A417" s="68" t="s">
        <v>645</v>
      </c>
      <c r="B417" s="75" t="s">
        <v>25</v>
      </c>
      <c r="C417" s="70" t="s">
        <v>19</v>
      </c>
      <c r="D417" s="127" t="s">
        <v>225</v>
      </c>
      <c r="E417" s="127" t="s">
        <v>225</v>
      </c>
      <c r="F417" s="30">
        <f t="shared" si="22"/>
        <v>0</v>
      </c>
      <c r="G417" s="30">
        <f t="shared" si="23"/>
        <v>0</v>
      </c>
      <c r="H417" s="107"/>
      <c r="I417" s="277"/>
      <c r="J417" s="278"/>
    </row>
    <row r="418" spans="1:10" ht="31.5" x14ac:dyDescent="0.25">
      <c r="A418" s="68" t="s">
        <v>646</v>
      </c>
      <c r="B418" s="75" t="s">
        <v>27</v>
      </c>
      <c r="C418" s="70" t="s">
        <v>19</v>
      </c>
      <c r="D418" s="127" t="s">
        <v>225</v>
      </c>
      <c r="E418" s="127" t="s">
        <v>225</v>
      </c>
      <c r="F418" s="30">
        <f t="shared" si="22"/>
        <v>0</v>
      </c>
      <c r="G418" s="30">
        <f t="shared" si="23"/>
        <v>0</v>
      </c>
      <c r="H418" s="107"/>
      <c r="I418" s="277"/>
      <c r="J418" s="278"/>
    </row>
    <row r="419" spans="1:10" x14ac:dyDescent="0.25">
      <c r="A419" s="68" t="s">
        <v>647</v>
      </c>
      <c r="B419" s="75" t="s">
        <v>407</v>
      </c>
      <c r="C419" s="70" t="s">
        <v>19</v>
      </c>
      <c r="D419" s="127" t="s">
        <v>225</v>
      </c>
      <c r="E419" s="127" t="s">
        <v>225</v>
      </c>
      <c r="F419" s="30">
        <f t="shared" si="22"/>
        <v>0</v>
      </c>
      <c r="G419" s="30">
        <f t="shared" si="23"/>
        <v>0</v>
      </c>
      <c r="H419" s="107"/>
      <c r="I419" s="277"/>
      <c r="J419" s="278"/>
    </row>
    <row r="420" spans="1:10" x14ac:dyDescent="0.25">
      <c r="A420" s="68" t="s">
        <v>648</v>
      </c>
      <c r="B420" s="75" t="s">
        <v>410</v>
      </c>
      <c r="C420" s="70" t="s">
        <v>19</v>
      </c>
      <c r="D420" s="126">
        <v>0</v>
      </c>
      <c r="E420" s="34">
        <v>0</v>
      </c>
      <c r="F420" s="34">
        <f t="shared" si="22"/>
        <v>0</v>
      </c>
      <c r="G420" s="106">
        <f t="shared" si="23"/>
        <v>0</v>
      </c>
      <c r="H420" s="107"/>
      <c r="I420" s="277"/>
      <c r="J420" s="278"/>
    </row>
    <row r="421" spans="1:10" x14ac:dyDescent="0.25">
      <c r="A421" s="68" t="s">
        <v>649</v>
      </c>
      <c r="B421" s="75" t="s">
        <v>413</v>
      </c>
      <c r="C421" s="70" t="s">
        <v>19</v>
      </c>
      <c r="D421" s="127" t="s">
        <v>225</v>
      </c>
      <c r="E421" s="127" t="s">
        <v>225</v>
      </c>
      <c r="F421" s="30">
        <f t="shared" si="22"/>
        <v>0</v>
      </c>
      <c r="G421" s="30">
        <f t="shared" si="23"/>
        <v>0</v>
      </c>
      <c r="H421" s="107"/>
      <c r="I421" s="277"/>
      <c r="J421" s="278"/>
    </row>
    <row r="422" spans="1:10" x14ac:dyDescent="0.25">
      <c r="A422" s="68" t="s">
        <v>650</v>
      </c>
      <c r="B422" s="75" t="s">
        <v>419</v>
      </c>
      <c r="C422" s="70" t="s">
        <v>19</v>
      </c>
      <c r="D422" s="127" t="s">
        <v>225</v>
      </c>
      <c r="E422" s="127" t="s">
        <v>225</v>
      </c>
      <c r="F422" s="30">
        <f t="shared" si="22"/>
        <v>0</v>
      </c>
      <c r="G422" s="30">
        <f t="shared" si="23"/>
        <v>0</v>
      </c>
      <c r="H422" s="107"/>
      <c r="I422" s="277"/>
      <c r="J422" s="278"/>
    </row>
    <row r="423" spans="1:10" x14ac:dyDescent="0.25">
      <c r="A423" s="68" t="s">
        <v>651</v>
      </c>
      <c r="B423" s="75" t="s">
        <v>421</v>
      </c>
      <c r="C423" s="70" t="s">
        <v>19</v>
      </c>
      <c r="D423" s="127" t="s">
        <v>225</v>
      </c>
      <c r="E423" s="127" t="s">
        <v>225</v>
      </c>
      <c r="F423" s="30">
        <f t="shared" si="22"/>
        <v>0</v>
      </c>
      <c r="G423" s="30">
        <f t="shared" si="23"/>
        <v>0</v>
      </c>
      <c r="H423" s="107"/>
      <c r="I423" s="277"/>
      <c r="J423" s="278"/>
    </row>
    <row r="424" spans="1:10" ht="31.5" x14ac:dyDescent="0.25">
      <c r="A424" s="68" t="s">
        <v>652</v>
      </c>
      <c r="B424" s="75" t="s">
        <v>424</v>
      </c>
      <c r="C424" s="70" t="s">
        <v>19</v>
      </c>
      <c r="D424" s="127" t="s">
        <v>225</v>
      </c>
      <c r="E424" s="127" t="s">
        <v>225</v>
      </c>
      <c r="F424" s="30">
        <f t="shared" si="22"/>
        <v>0</v>
      </c>
      <c r="G424" s="30">
        <f t="shared" si="23"/>
        <v>0</v>
      </c>
      <c r="H424" s="107"/>
      <c r="I424" s="277"/>
      <c r="J424" s="278"/>
    </row>
    <row r="425" spans="1:10" x14ac:dyDescent="0.25">
      <c r="A425" s="68" t="s">
        <v>653</v>
      </c>
      <c r="B425" s="109" t="s">
        <v>43</v>
      </c>
      <c r="C425" s="70" t="s">
        <v>19</v>
      </c>
      <c r="D425" s="127" t="s">
        <v>225</v>
      </c>
      <c r="E425" s="127" t="s">
        <v>225</v>
      </c>
      <c r="F425" s="30">
        <f t="shared" si="22"/>
        <v>0</v>
      </c>
      <c r="G425" s="30">
        <f t="shared" si="23"/>
        <v>0</v>
      </c>
      <c r="H425" s="107"/>
      <c r="I425" s="277"/>
      <c r="J425" s="278"/>
    </row>
    <row r="426" spans="1:10" x14ac:dyDescent="0.25">
      <c r="A426" s="68" t="s">
        <v>654</v>
      </c>
      <c r="B426" s="109" t="s">
        <v>45</v>
      </c>
      <c r="C426" s="70" t="s">
        <v>19</v>
      </c>
      <c r="D426" s="127" t="s">
        <v>225</v>
      </c>
      <c r="E426" s="127" t="s">
        <v>225</v>
      </c>
      <c r="F426" s="30">
        <f t="shared" si="22"/>
        <v>0</v>
      </c>
      <c r="G426" s="30">
        <f t="shared" si="23"/>
        <v>0</v>
      </c>
      <c r="H426" s="107"/>
      <c r="I426" s="277"/>
      <c r="J426" s="278"/>
    </row>
    <row r="427" spans="1:10" x14ac:dyDescent="0.25">
      <c r="A427" s="68" t="s">
        <v>30</v>
      </c>
      <c r="B427" s="71" t="s">
        <v>655</v>
      </c>
      <c r="C427" s="70" t="s">
        <v>19</v>
      </c>
      <c r="D427" s="126">
        <v>504.92476048000003</v>
      </c>
      <c r="E427" s="34">
        <v>35.830564269999996</v>
      </c>
      <c r="F427" s="34">
        <f t="shared" si="22"/>
        <v>-469.09419621000006</v>
      </c>
      <c r="G427" s="106">
        <f t="shared" si="23"/>
        <v>-92.903781498863694</v>
      </c>
      <c r="H427" s="107"/>
      <c r="I427" s="277"/>
      <c r="J427" s="278"/>
    </row>
    <row r="428" spans="1:10" x14ac:dyDescent="0.25">
      <c r="A428" s="68" t="s">
        <v>32</v>
      </c>
      <c r="B428" s="71" t="s">
        <v>656</v>
      </c>
      <c r="C428" s="70" t="s">
        <v>19</v>
      </c>
      <c r="D428" s="126">
        <v>1449.37088232</v>
      </c>
      <c r="E428" s="34">
        <v>68.280587829999988</v>
      </c>
      <c r="F428" s="34">
        <f t="shared" si="22"/>
        <v>-1381.0902944899999</v>
      </c>
      <c r="G428" s="106">
        <f t="shared" si="23"/>
        <v>-95.288949939389994</v>
      </c>
      <c r="H428" s="107"/>
      <c r="I428" s="277"/>
      <c r="J428" s="278"/>
    </row>
    <row r="429" spans="1:10" x14ac:dyDescent="0.25">
      <c r="A429" s="68" t="s">
        <v>657</v>
      </c>
      <c r="B429" s="74" t="s">
        <v>658</v>
      </c>
      <c r="C429" s="70" t="s">
        <v>19</v>
      </c>
      <c r="D429" s="127" t="s">
        <v>225</v>
      </c>
      <c r="E429" s="127" t="s">
        <v>225</v>
      </c>
      <c r="F429" s="30">
        <f t="shared" si="22"/>
        <v>0</v>
      </c>
      <c r="G429" s="30">
        <f t="shared" si="23"/>
        <v>0</v>
      </c>
      <c r="H429" s="107"/>
      <c r="I429" s="277"/>
      <c r="J429" s="278"/>
    </row>
    <row r="430" spans="1:10" x14ac:dyDescent="0.25">
      <c r="A430" s="68" t="s">
        <v>659</v>
      </c>
      <c r="B430" s="74" t="s">
        <v>660</v>
      </c>
      <c r="C430" s="70" t="s">
        <v>19</v>
      </c>
      <c r="D430" s="126">
        <v>1449.37088232</v>
      </c>
      <c r="E430" s="34">
        <v>68.280587829999988</v>
      </c>
      <c r="F430" s="34">
        <f t="shared" si="22"/>
        <v>-1381.0902944899999</v>
      </c>
      <c r="G430" s="106">
        <f t="shared" si="23"/>
        <v>-95.288949939389994</v>
      </c>
      <c r="H430" s="107"/>
      <c r="I430" s="277"/>
      <c r="J430" s="278"/>
    </row>
    <row r="431" spans="1:10" x14ac:dyDescent="0.25">
      <c r="A431" s="68" t="s">
        <v>48</v>
      </c>
      <c r="B431" s="105" t="s">
        <v>661</v>
      </c>
      <c r="C431" s="70" t="s">
        <v>19</v>
      </c>
      <c r="D431" s="126">
        <f>SUM(D432:D436,D441:D442)</f>
        <v>2162.5307917099999</v>
      </c>
      <c r="E431" s="34">
        <f>SUM(E432:E436,E441:E442)</f>
        <v>365.52188691000003</v>
      </c>
      <c r="F431" s="34">
        <f t="shared" si="22"/>
        <v>-1797.0089048</v>
      </c>
      <c r="G431" s="106">
        <f t="shared" si="23"/>
        <v>-83.097494458288523</v>
      </c>
      <c r="H431" s="107"/>
      <c r="I431" s="277"/>
      <c r="J431" s="278"/>
    </row>
    <row r="432" spans="1:10" x14ac:dyDescent="0.25">
      <c r="A432" s="68" t="s">
        <v>50</v>
      </c>
      <c r="B432" s="71" t="s">
        <v>662</v>
      </c>
      <c r="C432" s="70" t="s">
        <v>19</v>
      </c>
      <c r="D432" s="126">
        <v>2162.5307917099999</v>
      </c>
      <c r="E432" s="34">
        <v>365.52188691000003</v>
      </c>
      <c r="F432" s="34">
        <f t="shared" si="22"/>
        <v>-1797.0089048</v>
      </c>
      <c r="G432" s="106">
        <f t="shared" si="23"/>
        <v>-83.097494458288523</v>
      </c>
      <c r="H432" s="107"/>
      <c r="I432" s="277"/>
      <c r="J432" s="278"/>
    </row>
    <row r="433" spans="1:10" x14ac:dyDescent="0.25">
      <c r="A433" s="68" t="s">
        <v>54</v>
      </c>
      <c r="B433" s="71" t="s">
        <v>663</v>
      </c>
      <c r="C433" s="70" t="s">
        <v>19</v>
      </c>
      <c r="D433" s="126">
        <v>0</v>
      </c>
      <c r="E433" s="34">
        <v>0</v>
      </c>
      <c r="F433" s="106">
        <f t="shared" ref="F433:F442" si="28">+SUM(E433)-SUM(D433)</f>
        <v>0</v>
      </c>
      <c r="G433" s="106">
        <f t="shared" ref="G433:G442" si="29">IFERROR(F433/D433*100,0)</f>
        <v>0</v>
      </c>
      <c r="H433" s="107"/>
      <c r="I433" s="277"/>
      <c r="J433" s="278"/>
    </row>
    <row r="434" spans="1:10" x14ac:dyDescent="0.25">
      <c r="A434" s="68" t="s">
        <v>55</v>
      </c>
      <c r="B434" s="71" t="s">
        <v>664</v>
      </c>
      <c r="C434" s="70" t="s">
        <v>19</v>
      </c>
      <c r="D434" s="126">
        <v>0</v>
      </c>
      <c r="E434" s="34">
        <v>0</v>
      </c>
      <c r="F434" s="106">
        <f t="shared" si="28"/>
        <v>0</v>
      </c>
      <c r="G434" s="106">
        <f t="shared" si="29"/>
        <v>0</v>
      </c>
      <c r="H434" s="107"/>
      <c r="I434" s="277"/>
      <c r="J434" s="278"/>
    </row>
    <row r="435" spans="1:10" x14ac:dyDescent="0.25">
      <c r="A435" s="68" t="s">
        <v>56</v>
      </c>
      <c r="B435" s="71" t="s">
        <v>665</v>
      </c>
      <c r="C435" s="70" t="s">
        <v>19</v>
      </c>
      <c r="D435" s="126">
        <v>0</v>
      </c>
      <c r="E435" s="34">
        <v>0</v>
      </c>
      <c r="F435" s="106">
        <f t="shared" si="28"/>
        <v>0</v>
      </c>
      <c r="G435" s="106">
        <f t="shared" si="29"/>
        <v>0</v>
      </c>
      <c r="H435" s="107"/>
      <c r="I435" s="277"/>
      <c r="J435" s="278"/>
    </row>
    <row r="436" spans="1:10" x14ac:dyDescent="0.25">
      <c r="A436" s="68" t="s">
        <v>57</v>
      </c>
      <c r="B436" s="71" t="s">
        <v>666</v>
      </c>
      <c r="C436" s="70" t="s">
        <v>19</v>
      </c>
      <c r="D436" s="126">
        <v>0</v>
      </c>
      <c r="E436" s="34">
        <v>0</v>
      </c>
      <c r="F436" s="106">
        <f>+SUM(E436)-SUM(D436)</f>
        <v>0</v>
      </c>
      <c r="G436" s="106">
        <f t="shared" si="29"/>
        <v>0</v>
      </c>
      <c r="H436" s="107"/>
      <c r="I436" s="277"/>
      <c r="J436" s="278"/>
    </row>
    <row r="437" spans="1:10" x14ac:dyDescent="0.25">
      <c r="A437" s="68" t="s">
        <v>97</v>
      </c>
      <c r="B437" s="74" t="s">
        <v>306</v>
      </c>
      <c r="C437" s="70" t="s">
        <v>19</v>
      </c>
      <c r="D437" s="126">
        <v>0</v>
      </c>
      <c r="E437" s="34">
        <v>0</v>
      </c>
      <c r="F437" s="106">
        <f t="shared" si="28"/>
        <v>0</v>
      </c>
      <c r="G437" s="106">
        <f t="shared" si="29"/>
        <v>0</v>
      </c>
      <c r="H437" s="107"/>
      <c r="I437" s="277"/>
      <c r="J437" s="278"/>
    </row>
    <row r="438" spans="1:10" ht="31.5" x14ac:dyDescent="0.25">
      <c r="A438" s="68" t="s">
        <v>667</v>
      </c>
      <c r="B438" s="75" t="s">
        <v>668</v>
      </c>
      <c r="C438" s="70" t="s">
        <v>19</v>
      </c>
      <c r="D438" s="126">
        <v>0</v>
      </c>
      <c r="E438" s="34">
        <v>0</v>
      </c>
      <c r="F438" s="106">
        <f t="shared" si="28"/>
        <v>0</v>
      </c>
      <c r="G438" s="106">
        <f t="shared" si="29"/>
        <v>0</v>
      </c>
      <c r="H438" s="107"/>
      <c r="I438" s="277"/>
      <c r="J438" s="278"/>
    </row>
    <row r="439" spans="1:10" x14ac:dyDescent="0.25">
      <c r="A439" s="68" t="s">
        <v>99</v>
      </c>
      <c r="B439" s="74" t="s">
        <v>308</v>
      </c>
      <c r="C439" s="70" t="s">
        <v>19</v>
      </c>
      <c r="D439" s="126">
        <v>0</v>
      </c>
      <c r="E439" s="34">
        <v>0</v>
      </c>
      <c r="F439" s="106">
        <f t="shared" si="28"/>
        <v>0</v>
      </c>
      <c r="G439" s="106">
        <f t="shared" si="29"/>
        <v>0</v>
      </c>
      <c r="H439" s="107"/>
      <c r="I439" s="277"/>
      <c r="J439" s="278"/>
    </row>
    <row r="440" spans="1:10" ht="31.5" x14ac:dyDescent="0.25">
      <c r="A440" s="68" t="s">
        <v>669</v>
      </c>
      <c r="B440" s="75" t="s">
        <v>670</v>
      </c>
      <c r="C440" s="70" t="s">
        <v>19</v>
      </c>
      <c r="D440" s="126">
        <v>0</v>
      </c>
      <c r="E440" s="34">
        <v>0</v>
      </c>
      <c r="F440" s="106">
        <f t="shared" si="28"/>
        <v>0</v>
      </c>
      <c r="G440" s="106">
        <f t="shared" si="29"/>
        <v>0</v>
      </c>
      <c r="H440" s="107"/>
      <c r="I440" s="277"/>
      <c r="J440" s="278"/>
    </row>
    <row r="441" spans="1:10" x14ac:dyDescent="0.25">
      <c r="A441" s="68" t="s">
        <v>58</v>
      </c>
      <c r="B441" s="71" t="s">
        <v>671</v>
      </c>
      <c r="C441" s="70" t="s">
        <v>19</v>
      </c>
      <c r="D441" s="126">
        <v>0</v>
      </c>
      <c r="E441" s="34">
        <v>0</v>
      </c>
      <c r="F441" s="106">
        <f t="shared" si="28"/>
        <v>0</v>
      </c>
      <c r="G441" s="106">
        <f t="shared" si="29"/>
        <v>0</v>
      </c>
      <c r="H441" s="107"/>
      <c r="I441" s="277"/>
      <c r="J441" s="278"/>
    </row>
    <row r="442" spans="1:10" ht="16.5" thickBot="1" x14ac:dyDescent="0.3">
      <c r="A442" s="77" t="s">
        <v>59</v>
      </c>
      <c r="B442" s="110" t="s">
        <v>672</v>
      </c>
      <c r="C442" s="70" t="s">
        <v>19</v>
      </c>
      <c r="D442" s="126">
        <v>0</v>
      </c>
      <c r="E442" s="34">
        <v>0</v>
      </c>
      <c r="F442" s="91">
        <f t="shared" si="28"/>
        <v>0</v>
      </c>
      <c r="G442" s="30">
        <f t="shared" si="29"/>
        <v>0</v>
      </c>
      <c r="H442" s="111"/>
      <c r="I442" s="277"/>
      <c r="J442" s="278"/>
    </row>
    <row r="443" spans="1:10" x14ac:dyDescent="0.25">
      <c r="A443" s="65" t="s">
        <v>116</v>
      </c>
      <c r="B443" s="66" t="s">
        <v>110</v>
      </c>
      <c r="C443" s="112" t="s">
        <v>225</v>
      </c>
      <c r="D443" s="25" t="s">
        <v>225</v>
      </c>
      <c r="E443" s="26" t="s">
        <v>225</v>
      </c>
      <c r="F443" s="26" t="s">
        <v>225</v>
      </c>
      <c r="G443" s="26" t="s">
        <v>225</v>
      </c>
      <c r="H443" s="39"/>
      <c r="I443" s="277"/>
      <c r="J443" s="278"/>
    </row>
    <row r="444" spans="1:10" ht="47.25" x14ac:dyDescent="0.25">
      <c r="A444" s="68" t="s">
        <v>673</v>
      </c>
      <c r="B444" s="71" t="s">
        <v>674</v>
      </c>
      <c r="C444" s="70" t="s">
        <v>19</v>
      </c>
      <c r="D444" s="36">
        <v>1490.6297553600002</v>
      </c>
      <c r="E444" s="37">
        <v>901.74307665999982</v>
      </c>
      <c r="F444" s="106">
        <f t="shared" ref="F444:F450" si="30">+SUM(E444)-SUM(D444)</f>
        <v>-588.8866787000004</v>
      </c>
      <c r="G444" s="34">
        <f t="shared" ref="G444:G451" si="31">IFERROR(F444/D444*100,0)</f>
        <v>-39.505898536003606</v>
      </c>
      <c r="H444" s="32"/>
      <c r="I444" s="277"/>
      <c r="J444" s="278"/>
    </row>
    <row r="445" spans="1:10" x14ac:dyDescent="0.25">
      <c r="A445" s="68" t="s">
        <v>119</v>
      </c>
      <c r="B445" s="74" t="s">
        <v>675</v>
      </c>
      <c r="C445" s="70" t="s">
        <v>19</v>
      </c>
      <c r="D445" s="36">
        <v>0</v>
      </c>
      <c r="E445" s="37">
        <v>0</v>
      </c>
      <c r="F445" s="106">
        <f t="shared" si="30"/>
        <v>0</v>
      </c>
      <c r="G445" s="34">
        <f t="shared" si="31"/>
        <v>0</v>
      </c>
      <c r="H445" s="32"/>
      <c r="I445" s="277"/>
      <c r="J445" s="278"/>
    </row>
    <row r="446" spans="1:10" ht="31.5" x14ac:dyDescent="0.25">
      <c r="A446" s="68" t="s">
        <v>120</v>
      </c>
      <c r="B446" s="74" t="s">
        <v>676</v>
      </c>
      <c r="C446" s="70" t="s">
        <v>19</v>
      </c>
      <c r="D446" s="36">
        <v>306.65211424999995</v>
      </c>
      <c r="E446" s="37">
        <v>392.23583723999997</v>
      </c>
      <c r="F446" s="106">
        <f t="shared" si="30"/>
        <v>85.583722990000012</v>
      </c>
      <c r="G446" s="34">
        <f t="shared" si="31"/>
        <v>27.909060141104185</v>
      </c>
      <c r="H446" s="32"/>
      <c r="I446" s="277"/>
      <c r="J446" s="278"/>
    </row>
    <row r="447" spans="1:10" x14ac:dyDescent="0.25">
      <c r="A447" s="68" t="s">
        <v>121</v>
      </c>
      <c r="B447" s="74" t="s">
        <v>677</v>
      </c>
      <c r="C447" s="70" t="s">
        <v>19</v>
      </c>
      <c r="D447" s="36">
        <v>0</v>
      </c>
      <c r="E447" s="37">
        <v>173.19699657999999</v>
      </c>
      <c r="F447" s="106">
        <f t="shared" si="30"/>
        <v>173.19699657999999</v>
      </c>
      <c r="G447" s="34">
        <f t="shared" si="31"/>
        <v>0</v>
      </c>
      <c r="H447" s="32"/>
      <c r="I447" s="277"/>
      <c r="J447" s="278"/>
    </row>
    <row r="448" spans="1:10" ht="31.5" x14ac:dyDescent="0.25">
      <c r="A448" s="68" t="s">
        <v>122</v>
      </c>
      <c r="B448" s="71" t="s">
        <v>678</v>
      </c>
      <c r="C448" s="113" t="s">
        <v>225</v>
      </c>
      <c r="D448" s="127" t="s">
        <v>225</v>
      </c>
      <c r="E448" s="127" t="s">
        <v>225</v>
      </c>
      <c r="F448" s="30">
        <f t="shared" si="30"/>
        <v>0</v>
      </c>
      <c r="G448" s="30">
        <f t="shared" si="31"/>
        <v>0</v>
      </c>
      <c r="H448" s="32"/>
    </row>
    <row r="449" spans="1:8" x14ac:dyDescent="0.25">
      <c r="A449" s="68" t="s">
        <v>679</v>
      </c>
      <c r="B449" s="74" t="s">
        <v>680</v>
      </c>
      <c r="C449" s="70" t="s">
        <v>19</v>
      </c>
      <c r="D449" s="127" t="s">
        <v>225</v>
      </c>
      <c r="E449" s="127" t="s">
        <v>225</v>
      </c>
      <c r="F449" s="30">
        <f t="shared" si="30"/>
        <v>0</v>
      </c>
      <c r="G449" s="30">
        <f t="shared" si="31"/>
        <v>0</v>
      </c>
      <c r="H449" s="32"/>
    </row>
    <row r="450" spans="1:8" x14ac:dyDescent="0.25">
      <c r="A450" s="68" t="s">
        <v>681</v>
      </c>
      <c r="B450" s="74" t="s">
        <v>682</v>
      </c>
      <c r="C450" s="70" t="s">
        <v>19</v>
      </c>
      <c r="D450" s="127" t="s">
        <v>225</v>
      </c>
      <c r="E450" s="127" t="s">
        <v>225</v>
      </c>
      <c r="F450" s="30">
        <f t="shared" si="30"/>
        <v>0</v>
      </c>
      <c r="G450" s="30">
        <f t="shared" si="31"/>
        <v>0</v>
      </c>
      <c r="H450" s="32"/>
    </row>
    <row r="451" spans="1:8" ht="16.5" thickBot="1" x14ac:dyDescent="0.3">
      <c r="A451" s="81" t="s">
        <v>683</v>
      </c>
      <c r="B451" s="114" t="s">
        <v>684</v>
      </c>
      <c r="C451" s="83" t="s">
        <v>19</v>
      </c>
      <c r="D451" s="128" t="s">
        <v>225</v>
      </c>
      <c r="E451" s="129" t="s">
        <v>225</v>
      </c>
      <c r="F451" s="91">
        <f>+SUM(E451)-SUM(D451)</f>
        <v>0</v>
      </c>
      <c r="G451" s="91">
        <f t="shared" si="31"/>
        <v>0</v>
      </c>
      <c r="H451" s="42"/>
    </row>
    <row r="452" spans="1:8" x14ac:dyDescent="0.25">
      <c r="A452" s="115"/>
      <c r="B452" s="116"/>
      <c r="C452" s="117"/>
    </row>
    <row r="453" spans="1:8" x14ac:dyDescent="0.25">
      <c r="A453" s="115"/>
      <c r="B453" s="116"/>
      <c r="C453" s="117"/>
    </row>
    <row r="454" spans="1:8" x14ac:dyDescent="0.25">
      <c r="A454" s="118" t="s">
        <v>685</v>
      </c>
      <c r="B454" s="116"/>
      <c r="C454" s="117"/>
    </row>
    <row r="455" spans="1:8" x14ac:dyDescent="0.25">
      <c r="A455" s="261" t="s">
        <v>686</v>
      </c>
      <c r="B455" s="261"/>
      <c r="C455" s="261"/>
      <c r="D455" s="261"/>
      <c r="E455" s="261"/>
      <c r="F455" s="261"/>
      <c r="G455" s="261"/>
      <c r="H455" s="261"/>
    </row>
    <row r="456" spans="1:8" x14ac:dyDescent="0.25">
      <c r="A456" s="261" t="s">
        <v>687</v>
      </c>
      <c r="B456" s="261"/>
      <c r="C456" s="261"/>
      <c r="D456" s="261"/>
      <c r="E456" s="261"/>
      <c r="F456" s="261"/>
      <c r="G456" s="261"/>
      <c r="H456" s="261"/>
    </row>
    <row r="457" spans="1:8" x14ac:dyDescent="0.25">
      <c r="A457" s="261" t="s">
        <v>704</v>
      </c>
      <c r="B457" s="261"/>
      <c r="C457" s="261"/>
      <c r="D457" s="261"/>
      <c r="E457" s="261"/>
      <c r="F457" s="261"/>
      <c r="G457" s="261"/>
      <c r="H457" s="261"/>
    </row>
    <row r="458" spans="1:8" ht="26.25" customHeight="1" x14ac:dyDescent="0.25">
      <c r="A458" s="227" t="s">
        <v>688</v>
      </c>
      <c r="B458" s="227"/>
      <c r="C458" s="227"/>
      <c r="D458" s="227"/>
      <c r="E458" s="227"/>
      <c r="F458" s="227"/>
      <c r="G458" s="227"/>
      <c r="H458" s="227"/>
    </row>
    <row r="459" spans="1:8" ht="53.25" customHeight="1" x14ac:dyDescent="0.25">
      <c r="A459" s="230" t="s">
        <v>689</v>
      </c>
      <c r="B459" s="230"/>
      <c r="C459" s="230"/>
      <c r="D459" s="230"/>
      <c r="E459" s="230"/>
      <c r="F459" s="230"/>
      <c r="G459" s="230"/>
      <c r="H459" s="230"/>
    </row>
    <row r="460" spans="1:8" x14ac:dyDescent="0.25">
      <c r="A460" s="230" t="s">
        <v>700</v>
      </c>
      <c r="B460" s="230"/>
      <c r="C460" s="230"/>
      <c r="D460" s="230"/>
      <c r="E460" s="230"/>
      <c r="F460" s="230"/>
      <c r="G460" s="230"/>
      <c r="H460" s="230"/>
    </row>
    <row r="461" spans="1:8" x14ac:dyDescent="0.25">
      <c r="A461" s="168"/>
    </row>
    <row r="463" spans="1:8" s="5" customFormat="1" ht="16.5" thickBot="1" x14ac:dyDescent="0.3">
      <c r="A463" s="133" t="s">
        <v>706</v>
      </c>
      <c r="B463" s="2"/>
      <c r="C463" s="3"/>
      <c r="D463" s="3"/>
      <c r="E463" s="4"/>
    </row>
    <row r="464" spans="1:8" s="5" customFormat="1" ht="33.75" customHeight="1" x14ac:dyDescent="0.25">
      <c r="A464" s="218" t="s">
        <v>6</v>
      </c>
      <c r="B464" s="220" t="s">
        <v>7</v>
      </c>
      <c r="C464" s="222" t="s">
        <v>8</v>
      </c>
      <c r="D464" s="224" t="s">
        <v>720</v>
      </c>
      <c r="E464" s="225"/>
      <c r="F464" s="226" t="s">
        <v>9</v>
      </c>
      <c r="G464" s="225"/>
      <c r="H464" s="228" t="s">
        <v>10</v>
      </c>
    </row>
    <row r="465" spans="1:8" s="5" customFormat="1" ht="30.75" thickBot="1" x14ac:dyDescent="0.3">
      <c r="A465" s="219"/>
      <c r="B465" s="221"/>
      <c r="C465" s="223"/>
      <c r="D465" s="134" t="s">
        <v>11</v>
      </c>
      <c r="E465" s="135" t="s">
        <v>707</v>
      </c>
      <c r="F465" s="135" t="s">
        <v>13</v>
      </c>
      <c r="G465" s="134" t="s">
        <v>14</v>
      </c>
      <c r="H465" s="229"/>
    </row>
    <row r="466" spans="1:8" s="5" customFormat="1" ht="19.5" thickBot="1" x14ac:dyDescent="0.3">
      <c r="A466" s="214" t="s">
        <v>16</v>
      </c>
      <c r="B466" s="215"/>
      <c r="C466" s="215"/>
      <c r="D466" s="215"/>
      <c r="E466" s="215"/>
      <c r="F466" s="215"/>
      <c r="G466" s="215"/>
      <c r="H466" s="216"/>
    </row>
    <row r="467" spans="1:8" s="5" customFormat="1" x14ac:dyDescent="0.25">
      <c r="A467" s="145" t="s">
        <v>93</v>
      </c>
      <c r="B467" s="146" t="s">
        <v>94</v>
      </c>
      <c r="C467" s="6" t="s">
        <v>708</v>
      </c>
      <c r="D467" s="169">
        <f>+D69</f>
        <v>6522.3981578900348</v>
      </c>
      <c r="E467" s="139">
        <f>+E69</f>
        <v>1527.2365511100004</v>
      </c>
      <c r="F467" s="19">
        <f t="shared" ref="F467:F472" si="32">+SUM(E467)-SUM(D467)</f>
        <v>-4995.1616067800342</v>
      </c>
      <c r="G467" s="17">
        <f t="shared" ref="G467:G472" si="33">IFERROR(F467/D467*100,0)</f>
        <v>-76.584739015625274</v>
      </c>
      <c r="H467" s="140"/>
    </row>
    <row r="468" spans="1:8" s="5" customFormat="1" x14ac:dyDescent="0.25">
      <c r="A468" s="147"/>
      <c r="B468" s="137" t="s">
        <v>709</v>
      </c>
      <c r="C468" s="7"/>
      <c r="D468" s="170"/>
      <c r="E468" s="16"/>
      <c r="F468" s="20">
        <f t="shared" si="32"/>
        <v>0</v>
      </c>
      <c r="G468" s="15">
        <f t="shared" si="33"/>
        <v>0</v>
      </c>
      <c r="H468" s="142"/>
    </row>
    <row r="469" spans="1:8" s="5" customFormat="1" x14ac:dyDescent="0.25">
      <c r="A469" s="179"/>
      <c r="B469" s="180" t="s">
        <v>710</v>
      </c>
      <c r="C469" s="70" t="s">
        <v>708</v>
      </c>
      <c r="D469" s="181">
        <v>6578.1968413475515</v>
      </c>
      <c r="E469" s="37">
        <f>+E467-E470-E471-E472</f>
        <v>1548.9308339600004</v>
      </c>
      <c r="F469" s="106">
        <f t="shared" si="32"/>
        <v>-5029.2660073875513</v>
      </c>
      <c r="G469" s="34">
        <f t="shared" si="33"/>
        <v>-76.453565143807708</v>
      </c>
      <c r="H469" s="210"/>
    </row>
    <row r="470" spans="1:8" s="5" customFormat="1" x14ac:dyDescent="0.25">
      <c r="A470" s="179"/>
      <c r="B470" s="180" t="s">
        <v>711</v>
      </c>
      <c r="C470" s="70" t="s">
        <v>708</v>
      </c>
      <c r="D470" s="181">
        <v>-597.64083099999993</v>
      </c>
      <c r="E470" s="37">
        <v>-130.23287784999999</v>
      </c>
      <c r="F470" s="106">
        <f t="shared" si="32"/>
        <v>467.40795314999991</v>
      </c>
      <c r="G470" s="34">
        <f t="shared" si="33"/>
        <v>-78.208838637733564</v>
      </c>
      <c r="H470" s="210"/>
    </row>
    <row r="471" spans="1:8" s="5" customFormat="1" x14ac:dyDescent="0.25">
      <c r="A471" s="179"/>
      <c r="B471" s="180" t="s">
        <v>712</v>
      </c>
      <c r="C471" s="70" t="s">
        <v>708</v>
      </c>
      <c r="D471" s="181">
        <v>541.8421475424833</v>
      </c>
      <c r="E471" s="37">
        <v>112.46312779999997</v>
      </c>
      <c r="F471" s="106">
        <f t="shared" si="32"/>
        <v>-429.37901974248337</v>
      </c>
      <c r="G471" s="34">
        <f t="shared" si="33"/>
        <v>-79.244300519980825</v>
      </c>
      <c r="H471" s="210"/>
    </row>
    <row r="472" spans="1:8" s="5" customFormat="1" ht="16.5" thickBot="1" x14ac:dyDescent="0.3">
      <c r="A472" s="183"/>
      <c r="B472" s="184" t="s">
        <v>713</v>
      </c>
      <c r="C472" s="83" t="s">
        <v>708</v>
      </c>
      <c r="D472" s="185">
        <v>0</v>
      </c>
      <c r="E472" s="41">
        <v>-3.9245328000000002</v>
      </c>
      <c r="F472" s="186">
        <f t="shared" si="32"/>
        <v>-3.9245328000000002</v>
      </c>
      <c r="G472" s="41">
        <f t="shared" si="33"/>
        <v>0</v>
      </c>
      <c r="H472" s="211"/>
    </row>
    <row r="473" spans="1:8" s="5" customFormat="1" ht="9" customHeight="1" x14ac:dyDescent="0.25">
      <c r="A473" s="188"/>
      <c r="B473" s="189"/>
      <c r="C473" s="190"/>
      <c r="D473" s="191"/>
      <c r="E473" s="191"/>
      <c r="F473" s="212"/>
      <c r="G473" s="212"/>
      <c r="H473" s="212"/>
    </row>
    <row r="474" spans="1:8" s="5" customFormat="1" ht="20.25" customHeight="1" thickBot="1" x14ac:dyDescent="0.3">
      <c r="A474" s="217" t="s">
        <v>586</v>
      </c>
      <c r="B474" s="217"/>
      <c r="C474" s="217"/>
      <c r="D474" s="217"/>
      <c r="E474" s="217"/>
      <c r="F474" s="217"/>
      <c r="G474" s="217"/>
      <c r="H474" s="217"/>
    </row>
    <row r="475" spans="1:8" s="5" customFormat="1" x14ac:dyDescent="0.25">
      <c r="A475" s="174" t="s">
        <v>598</v>
      </c>
      <c r="B475" s="193" t="s">
        <v>599</v>
      </c>
      <c r="C475" s="67" t="s">
        <v>708</v>
      </c>
      <c r="D475" s="194">
        <f>+D382</f>
        <v>0</v>
      </c>
      <c r="E475" s="177">
        <f>+E382</f>
        <v>1.8716010000000002E-2</v>
      </c>
      <c r="F475" s="125">
        <f t="shared" ref="F475:F478" si="34">+SUM(E475)-SUM(D475)</f>
        <v>1.8716010000000002E-2</v>
      </c>
      <c r="G475" s="26">
        <f t="shared" ref="G475:G478" si="35">IFERROR(F475/D475*100,0)</f>
        <v>0</v>
      </c>
      <c r="H475" s="195"/>
    </row>
    <row r="476" spans="1:8" s="5" customFormat="1" x14ac:dyDescent="0.25">
      <c r="A476" s="179"/>
      <c r="B476" s="75" t="s">
        <v>714</v>
      </c>
      <c r="C476" s="70"/>
      <c r="D476" s="196"/>
      <c r="E476" s="37"/>
      <c r="F476" s="106">
        <f t="shared" si="34"/>
        <v>0</v>
      </c>
      <c r="G476" s="34">
        <f t="shared" si="35"/>
        <v>0</v>
      </c>
      <c r="H476" s="197"/>
    </row>
    <row r="477" spans="1:8" s="5" customFormat="1" x14ac:dyDescent="0.25">
      <c r="A477" s="179"/>
      <c r="B477" s="75" t="s">
        <v>715</v>
      </c>
      <c r="C477" s="70" t="s">
        <v>708</v>
      </c>
      <c r="D477" s="196">
        <f>+D478+D488</f>
        <v>-2622.6899084911101</v>
      </c>
      <c r="E477" s="37">
        <v>130.92036147999994</v>
      </c>
      <c r="F477" s="106">
        <f t="shared" si="34"/>
        <v>2753.61026997111</v>
      </c>
      <c r="G477" s="34">
        <f t="shared" si="35"/>
        <v>-104.99183533120471</v>
      </c>
      <c r="H477" s="197"/>
    </row>
    <row r="478" spans="1:8" s="5" customFormat="1" ht="32.25" thickBot="1" x14ac:dyDescent="0.3">
      <c r="A478" s="183"/>
      <c r="B478" s="198" t="s">
        <v>721</v>
      </c>
      <c r="C478" s="83" t="s">
        <v>708</v>
      </c>
      <c r="D478" s="199">
        <f>+D145</f>
        <v>-2025.04907749111</v>
      </c>
      <c r="E478" s="41">
        <v>265.04432999999995</v>
      </c>
      <c r="F478" s="186">
        <f t="shared" si="34"/>
        <v>2290.0934074911102</v>
      </c>
      <c r="G478" s="41">
        <f t="shared" si="35"/>
        <v>-113.08829168369445</v>
      </c>
      <c r="H478" s="200"/>
    </row>
    <row r="479" spans="1:8" s="5" customFormat="1" ht="9" customHeight="1" thickBot="1" x14ac:dyDescent="0.3">
      <c r="A479" s="188"/>
      <c r="B479" s="201"/>
      <c r="C479" s="190"/>
      <c r="D479" s="190"/>
      <c r="E479" s="202"/>
      <c r="F479" s="203"/>
      <c r="G479" s="203"/>
      <c r="H479" s="204"/>
    </row>
    <row r="480" spans="1:8" s="5" customFormat="1" x14ac:dyDescent="0.25">
      <c r="A480" s="174" t="s">
        <v>632</v>
      </c>
      <c r="B480" s="193" t="s">
        <v>410</v>
      </c>
      <c r="C480" s="67" t="s">
        <v>708</v>
      </c>
      <c r="D480" s="205">
        <f>+D406</f>
        <v>3565.9598279500001</v>
      </c>
      <c r="E480" s="177">
        <f>+E406</f>
        <v>713.41668628000002</v>
      </c>
      <c r="F480" s="125">
        <f t="shared" ref="F480:F483" si="36">+SUM(E480)-SUM(D480)</f>
        <v>-2852.5431416700003</v>
      </c>
      <c r="G480" s="26">
        <f t="shared" ref="G480:G483" si="37">IFERROR(F480/D480*100,0)</f>
        <v>-79.993698171015879</v>
      </c>
      <c r="H480" s="195"/>
    </row>
    <row r="481" spans="1:8" s="5" customFormat="1" x14ac:dyDescent="0.25">
      <c r="A481" s="179"/>
      <c r="B481" s="75" t="s">
        <v>717</v>
      </c>
      <c r="C481" s="70"/>
      <c r="D481" s="36"/>
      <c r="E481" s="37"/>
      <c r="F481" s="106">
        <f t="shared" si="36"/>
        <v>0</v>
      </c>
      <c r="G481" s="34">
        <f t="shared" si="37"/>
        <v>0</v>
      </c>
      <c r="H481" s="197"/>
    </row>
    <row r="482" spans="1:8" s="5" customFormat="1" x14ac:dyDescent="0.25">
      <c r="A482" s="179"/>
      <c r="B482" s="75" t="s">
        <v>718</v>
      </c>
      <c r="C482" s="70" t="s">
        <v>708</v>
      </c>
      <c r="D482" s="36">
        <f>+D487</f>
        <v>6544.601177618546</v>
      </c>
      <c r="E482" s="37">
        <f>+E487</f>
        <v>1539.577073262187</v>
      </c>
      <c r="F482" s="106">
        <f t="shared" si="36"/>
        <v>-5005.0241043563592</v>
      </c>
      <c r="G482" s="34">
        <f t="shared" si="37"/>
        <v>-76.47561659635906</v>
      </c>
      <c r="H482" s="197"/>
    </row>
    <row r="483" spans="1:8" s="5" customFormat="1" ht="16.5" thickBot="1" x14ac:dyDescent="0.3">
      <c r="A483" s="183"/>
      <c r="B483" s="198" t="s">
        <v>711</v>
      </c>
      <c r="C483" s="83" t="s">
        <v>708</v>
      </c>
      <c r="D483" s="40">
        <f>+D488</f>
        <v>-597.64083099999993</v>
      </c>
      <c r="E483" s="41">
        <f>+E488+E490</f>
        <v>-134.12396852000001</v>
      </c>
      <c r="F483" s="186">
        <f t="shared" si="36"/>
        <v>463.51686247999993</v>
      </c>
      <c r="G483" s="41">
        <f t="shared" si="37"/>
        <v>-77.557763532391576</v>
      </c>
      <c r="H483" s="200"/>
    </row>
    <row r="484" spans="1:8" ht="16.5" thickBot="1" x14ac:dyDescent="0.3">
      <c r="D484" s="206"/>
      <c r="E484" s="206"/>
      <c r="G484" s="52"/>
      <c r="H484" s="52"/>
    </row>
    <row r="485" spans="1:8" ht="31.5" x14ac:dyDescent="0.25">
      <c r="A485" s="174" t="s">
        <v>719</v>
      </c>
      <c r="B485" s="175" t="s">
        <v>722</v>
      </c>
      <c r="C485" s="207" t="s">
        <v>708</v>
      </c>
      <c r="D485" s="194">
        <v>6488.2896098407673</v>
      </c>
      <c r="E485" s="177">
        <v>1517.7248040571105</v>
      </c>
      <c r="F485" s="125">
        <f t="shared" ref="F485:F490" si="38">+SUM(E485)-SUM(D485)</f>
        <v>-4970.564805783657</v>
      </c>
      <c r="G485" s="26">
        <f t="shared" ref="G485:G490" si="39">IFERROR(F485/D485*100,0)</f>
        <v>-76.608245079640369</v>
      </c>
      <c r="H485" s="213"/>
    </row>
    <row r="486" spans="1:8" x14ac:dyDescent="0.25">
      <c r="A486" s="179"/>
      <c r="B486" s="180" t="s">
        <v>709</v>
      </c>
      <c r="C486" s="208"/>
      <c r="D486" s="196"/>
      <c r="E486" s="37"/>
      <c r="F486" s="106">
        <f t="shared" si="38"/>
        <v>0</v>
      </c>
      <c r="G486" s="34">
        <f t="shared" si="39"/>
        <v>0</v>
      </c>
      <c r="H486" s="210"/>
    </row>
    <row r="487" spans="1:8" x14ac:dyDescent="0.25">
      <c r="A487" s="179"/>
      <c r="B487" s="180" t="s">
        <v>710</v>
      </c>
      <c r="C487" s="208" t="s">
        <v>708</v>
      </c>
      <c r="D487" s="196">
        <v>6544.601177618546</v>
      </c>
      <c r="E487" s="37">
        <v>1539.577073262187</v>
      </c>
      <c r="F487" s="106">
        <f t="shared" si="38"/>
        <v>-5005.0241043563592</v>
      </c>
      <c r="G487" s="34">
        <f t="shared" si="39"/>
        <v>-76.47561659635906</v>
      </c>
      <c r="H487" s="210"/>
    </row>
    <row r="488" spans="1:8" x14ac:dyDescent="0.25">
      <c r="A488" s="179"/>
      <c r="B488" s="180" t="s">
        <v>711</v>
      </c>
      <c r="C488" s="208" t="s">
        <v>708</v>
      </c>
      <c r="D488" s="196">
        <v>-597.64083099999993</v>
      </c>
      <c r="E488" s="37">
        <v>-130.21195132</v>
      </c>
      <c r="F488" s="106">
        <f t="shared" si="38"/>
        <v>467.42887967999991</v>
      </c>
      <c r="G488" s="34">
        <f t="shared" si="39"/>
        <v>-78.212340160540322</v>
      </c>
      <c r="H488" s="210"/>
    </row>
    <row r="489" spans="1:8" x14ac:dyDescent="0.25">
      <c r="A489" s="179"/>
      <c r="B489" s="180" t="s">
        <v>712</v>
      </c>
      <c r="C489" s="208" t="s">
        <v>708</v>
      </c>
      <c r="D489" s="196">
        <v>541.32926322222124</v>
      </c>
      <c r="E489" s="37">
        <v>112.27169931492337</v>
      </c>
      <c r="F489" s="106">
        <f t="shared" si="38"/>
        <v>-429.05756390729789</v>
      </c>
      <c r="G489" s="34">
        <f t="shared" si="39"/>
        <v>-79.259998130041112</v>
      </c>
      <c r="H489" s="210"/>
    </row>
    <row r="490" spans="1:8" ht="16.5" thickBot="1" x14ac:dyDescent="0.3">
      <c r="A490" s="148"/>
      <c r="B490" s="149" t="s">
        <v>713</v>
      </c>
      <c r="C490" s="164" t="s">
        <v>708</v>
      </c>
      <c r="D490" s="143">
        <v>0</v>
      </c>
      <c r="E490" s="18">
        <v>-3.9120172000000002</v>
      </c>
      <c r="F490" s="21">
        <f t="shared" si="38"/>
        <v>-3.9120172000000002</v>
      </c>
      <c r="G490" s="18">
        <f t="shared" si="39"/>
        <v>0</v>
      </c>
      <c r="H490" s="144"/>
    </row>
    <row r="491" spans="1:8" x14ac:dyDescent="0.25">
      <c r="A491" s="1"/>
      <c r="B491" s="2"/>
      <c r="C491" s="3"/>
      <c r="D491" s="136"/>
      <c r="E491" s="136"/>
      <c r="G491" s="5"/>
      <c r="H491" s="5"/>
    </row>
  </sheetData>
  <autoFilter ref="A21:H451"/>
  <mergeCells count="35">
    <mergeCell ref="A456:H456"/>
    <mergeCell ref="A457:H457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58:H458"/>
    <mergeCell ref="H464:H465"/>
    <mergeCell ref="A460:H460"/>
    <mergeCell ref="A459:H459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5:H455"/>
    <mergeCell ref="A466:H466"/>
    <mergeCell ref="A474:H474"/>
    <mergeCell ref="A464:A465"/>
    <mergeCell ref="B464:B465"/>
    <mergeCell ref="C464:C465"/>
    <mergeCell ref="D464:E464"/>
    <mergeCell ref="F464:G464"/>
  </mergeCells>
  <pageMargins left="0" right="0" top="0.59055118110236227" bottom="0.59055118110236227" header="0.31496062992125984" footer="0.31496062992125984"/>
  <pageSetup paperSize="9" scale="50" fitToHeight="5" orientation="portrait" r:id="rId1"/>
  <rowBreaks count="1" manualBreakCount="1">
    <brk id="367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H491"/>
  <sheetViews>
    <sheetView view="pageBreakPreview" zoomScale="70" zoomScaleNormal="70" zoomScaleSheetLayoutView="70" workbookViewId="0">
      <selection activeCell="I1" sqref="I1:AL1048576"/>
    </sheetView>
  </sheetViews>
  <sheetFormatPr defaultRowHeight="15.75" x14ac:dyDescent="0.25"/>
  <cols>
    <col min="1" max="1" width="11.140625" style="119" customWidth="1"/>
    <col min="2" max="2" width="92.28515625" style="120" customWidth="1"/>
    <col min="3" max="3" width="11.7109375" style="121" customWidth="1"/>
    <col min="4" max="4" width="16.42578125" style="48" customWidth="1"/>
    <col min="5" max="5" width="17" style="48" customWidth="1"/>
    <col min="6" max="6" width="14.28515625" style="48" customWidth="1"/>
    <col min="7" max="7" width="15.140625" style="51" customWidth="1"/>
    <col min="8" max="8" width="19.140625" style="51" customWidth="1"/>
    <col min="9" max="16384" width="9.140625" style="52"/>
  </cols>
  <sheetData>
    <row r="1" spans="1:8" x14ac:dyDescent="0.25">
      <c r="A1" s="45"/>
      <c r="B1" s="46"/>
      <c r="C1" s="47"/>
      <c r="E1" s="24" t="s">
        <v>0</v>
      </c>
      <c r="F1" s="49"/>
      <c r="G1" s="50"/>
    </row>
    <row r="2" spans="1:8" x14ac:dyDescent="0.25">
      <c r="A2" s="45"/>
      <c r="B2" s="46"/>
      <c r="C2" s="47"/>
      <c r="E2" s="24" t="s">
        <v>1</v>
      </c>
      <c r="F2" s="49"/>
      <c r="G2" s="50"/>
    </row>
    <row r="3" spans="1:8" x14ac:dyDescent="0.25">
      <c r="A3" s="45"/>
      <c r="B3" s="46"/>
      <c r="C3" s="47"/>
      <c r="E3" s="53" t="s">
        <v>2</v>
      </c>
      <c r="F3" s="49"/>
      <c r="G3" s="50"/>
    </row>
    <row r="4" spans="1:8" x14ac:dyDescent="0.25">
      <c r="A4" s="45"/>
      <c r="B4" s="46"/>
      <c r="C4" s="47"/>
      <c r="F4" s="49"/>
      <c r="G4" s="50"/>
      <c r="H4" s="24"/>
    </row>
    <row r="5" spans="1:8" x14ac:dyDescent="0.25">
      <c r="A5" s="45"/>
      <c r="B5" s="46"/>
      <c r="C5" s="47"/>
      <c r="F5" s="49"/>
      <c r="G5" s="50"/>
      <c r="H5" s="24"/>
    </row>
    <row r="6" spans="1:8" ht="15.75" customHeight="1" x14ac:dyDescent="0.25">
      <c r="A6" s="246" t="s">
        <v>3</v>
      </c>
      <c r="B6" s="246"/>
      <c r="C6" s="246"/>
      <c r="D6" s="246"/>
      <c r="E6" s="246"/>
      <c r="F6" s="246"/>
      <c r="G6" s="246"/>
      <c r="H6" s="246"/>
    </row>
    <row r="7" spans="1:8" ht="41.25" customHeight="1" x14ac:dyDescent="0.25">
      <c r="A7" s="247"/>
      <c r="B7" s="247"/>
      <c r="C7" s="247"/>
      <c r="D7" s="247"/>
      <c r="E7" s="247"/>
      <c r="F7" s="247"/>
      <c r="G7" s="247"/>
      <c r="H7" s="247"/>
    </row>
    <row r="8" spans="1:8" x14ac:dyDescent="0.25">
      <c r="A8" s="45"/>
      <c r="B8" s="46"/>
      <c r="C8" s="47"/>
      <c r="F8" s="49"/>
      <c r="G8" s="50"/>
      <c r="H8" s="54"/>
    </row>
    <row r="9" spans="1:8" x14ac:dyDescent="0.25">
      <c r="A9" s="11" t="s">
        <v>701</v>
      </c>
      <c r="B9" s="11"/>
      <c r="C9" s="47"/>
      <c r="F9" s="49"/>
      <c r="G9" s="50"/>
      <c r="H9" s="54"/>
    </row>
    <row r="10" spans="1:8" x14ac:dyDescent="0.25">
      <c r="A10" s="45"/>
      <c r="B10" s="12" t="s">
        <v>690</v>
      </c>
      <c r="C10" s="47"/>
      <c r="F10" s="49"/>
      <c r="G10" s="50"/>
      <c r="H10" s="54"/>
    </row>
    <row r="11" spans="1:8" x14ac:dyDescent="0.25">
      <c r="A11" s="45"/>
      <c r="B11" s="13" t="s">
        <v>691</v>
      </c>
      <c r="C11" s="47"/>
      <c r="F11" s="49"/>
      <c r="G11" s="50"/>
      <c r="H11" s="54"/>
    </row>
    <row r="12" spans="1:8" x14ac:dyDescent="0.25">
      <c r="A12" s="248" t="s">
        <v>723</v>
      </c>
      <c r="B12" s="248"/>
      <c r="C12" s="47"/>
      <c r="F12" s="49"/>
      <c r="G12" s="50"/>
      <c r="H12" s="54"/>
    </row>
    <row r="13" spans="1:8" x14ac:dyDescent="0.25">
      <c r="A13" s="45"/>
      <c r="B13" s="13"/>
      <c r="C13" s="47"/>
      <c r="F13" s="49"/>
      <c r="G13" s="50"/>
      <c r="H13" s="54"/>
    </row>
    <row r="14" spans="1:8" ht="48" customHeight="1" x14ac:dyDescent="0.25">
      <c r="A14" s="258" t="s">
        <v>724</v>
      </c>
      <c r="B14" s="258"/>
      <c r="C14" s="258"/>
      <c r="D14" s="258"/>
      <c r="E14" s="258"/>
      <c r="F14" s="258"/>
      <c r="G14" s="258"/>
      <c r="H14" s="258"/>
    </row>
    <row r="15" spans="1:8" x14ac:dyDescent="0.25">
      <c r="A15" s="14" t="s">
        <v>4</v>
      </c>
      <c r="B15" s="14"/>
      <c r="C15" s="47"/>
      <c r="F15" s="49"/>
      <c r="G15" s="50"/>
      <c r="H15" s="54"/>
    </row>
    <row r="16" spans="1:8" x14ac:dyDescent="0.25">
      <c r="A16" s="55"/>
      <c r="B16" s="55"/>
      <c r="C16" s="55"/>
      <c r="D16" s="51"/>
      <c r="E16" s="56"/>
      <c r="F16" s="57"/>
      <c r="G16" s="50"/>
      <c r="H16" s="54"/>
    </row>
    <row r="17" spans="1:8" ht="65.25" customHeight="1" x14ac:dyDescent="0.25">
      <c r="A17" s="55"/>
      <c r="B17" s="55"/>
      <c r="C17" s="55"/>
      <c r="D17" s="51"/>
      <c r="E17" s="56"/>
      <c r="F17" s="57"/>
      <c r="G17" s="50"/>
      <c r="H17" s="54"/>
    </row>
    <row r="18" spans="1:8" ht="21" customHeight="1" thickBot="1" x14ac:dyDescent="0.3">
      <c r="A18" s="249" t="s">
        <v>5</v>
      </c>
      <c r="B18" s="249"/>
      <c r="C18" s="249"/>
      <c r="D18" s="249"/>
      <c r="E18" s="249"/>
      <c r="F18" s="249"/>
      <c r="G18" s="249"/>
      <c r="H18" s="249"/>
    </row>
    <row r="19" spans="1:8" s="55" customFormat="1" ht="66" customHeight="1" x14ac:dyDescent="0.25">
      <c r="A19" s="250" t="s">
        <v>6</v>
      </c>
      <c r="B19" s="252" t="s">
        <v>7</v>
      </c>
      <c r="C19" s="254" t="s">
        <v>8</v>
      </c>
      <c r="D19" s="243" t="s">
        <v>725</v>
      </c>
      <c r="E19" s="244"/>
      <c r="F19" s="245" t="s">
        <v>9</v>
      </c>
      <c r="G19" s="244"/>
      <c r="H19" s="256" t="s">
        <v>10</v>
      </c>
    </row>
    <row r="20" spans="1:8" s="55" customFormat="1" ht="48" customHeight="1" x14ac:dyDescent="0.25">
      <c r="A20" s="251"/>
      <c r="B20" s="253"/>
      <c r="C20" s="255"/>
      <c r="D20" s="59" t="s">
        <v>11</v>
      </c>
      <c r="E20" s="58" t="s">
        <v>12</v>
      </c>
      <c r="F20" s="58" t="s">
        <v>13</v>
      </c>
      <c r="G20" s="59" t="s">
        <v>14</v>
      </c>
      <c r="H20" s="257"/>
    </row>
    <row r="21" spans="1:8" s="64" customFormat="1" ht="16.5" thickBot="1" x14ac:dyDescent="0.3">
      <c r="A21" s="60">
        <v>1</v>
      </c>
      <c r="B21" s="61">
        <v>2</v>
      </c>
      <c r="C21" s="62">
        <v>3</v>
      </c>
      <c r="D21" s="63">
        <v>4</v>
      </c>
      <c r="E21" s="60">
        <v>5</v>
      </c>
      <c r="F21" s="60" t="s">
        <v>15</v>
      </c>
      <c r="G21" s="61">
        <v>7</v>
      </c>
      <c r="H21" s="61">
        <v>8</v>
      </c>
    </row>
    <row r="22" spans="1:8" s="64" customFormat="1" ht="19.5" thickBot="1" x14ac:dyDescent="0.3">
      <c r="A22" s="231" t="s">
        <v>16</v>
      </c>
      <c r="B22" s="232"/>
      <c r="C22" s="232"/>
      <c r="D22" s="232"/>
      <c r="E22" s="232"/>
      <c r="F22" s="232"/>
      <c r="G22" s="232"/>
      <c r="H22" s="233"/>
    </row>
    <row r="23" spans="1:8" s="64" customFormat="1" ht="15.75" customHeight="1" x14ac:dyDescent="0.25">
      <c r="A23" s="65" t="s">
        <v>17</v>
      </c>
      <c r="B23" s="66" t="s">
        <v>18</v>
      </c>
      <c r="C23" s="67" t="s">
        <v>19</v>
      </c>
      <c r="D23" s="26">
        <f>+D29+D31+D32+D37</f>
        <v>9552.4930314339472</v>
      </c>
      <c r="E23" s="26">
        <f>+E29+E31+E32+E37</f>
        <v>2769.8339999999998</v>
      </c>
      <c r="F23" s="26">
        <f>+SUM(E23)-SUM(D23)</f>
        <v>-6782.6590314339473</v>
      </c>
      <c r="G23" s="27">
        <f t="shared" ref="G23:G76" si="0">IFERROR(F23/D23*100,0)</f>
        <v>-71.004072016745425</v>
      </c>
      <c r="H23" s="28"/>
    </row>
    <row r="24" spans="1:8" s="64" customFormat="1" x14ac:dyDescent="0.25">
      <c r="A24" s="68" t="s">
        <v>20</v>
      </c>
      <c r="B24" s="69" t="s">
        <v>21</v>
      </c>
      <c r="C24" s="70" t="s">
        <v>19</v>
      </c>
      <c r="D24" s="34" t="s">
        <v>225</v>
      </c>
      <c r="E24" s="34" t="s">
        <v>225</v>
      </c>
      <c r="F24" s="30">
        <f t="shared" ref="F24:F87" si="1">+SUM(E24)-SUM(D24)</f>
        <v>0</v>
      </c>
      <c r="G24" s="31">
        <f t="shared" si="0"/>
        <v>0</v>
      </c>
      <c r="H24" s="32"/>
    </row>
    <row r="25" spans="1:8" s="64" customFormat="1" ht="31.5" x14ac:dyDescent="0.25">
      <c r="A25" s="68" t="s">
        <v>22</v>
      </c>
      <c r="B25" s="71" t="s">
        <v>23</v>
      </c>
      <c r="C25" s="70" t="s">
        <v>19</v>
      </c>
      <c r="D25" s="34" t="s">
        <v>225</v>
      </c>
      <c r="E25" s="34" t="s">
        <v>225</v>
      </c>
      <c r="F25" s="30">
        <f t="shared" si="1"/>
        <v>0</v>
      </c>
      <c r="G25" s="31">
        <f t="shared" si="0"/>
        <v>0</v>
      </c>
      <c r="H25" s="32"/>
    </row>
    <row r="26" spans="1:8" s="64" customFormat="1" ht="31.5" x14ac:dyDescent="0.25">
      <c r="A26" s="68" t="s">
        <v>24</v>
      </c>
      <c r="B26" s="71" t="s">
        <v>25</v>
      </c>
      <c r="C26" s="70" t="s">
        <v>19</v>
      </c>
      <c r="D26" s="34" t="s">
        <v>225</v>
      </c>
      <c r="E26" s="34" t="s">
        <v>225</v>
      </c>
      <c r="F26" s="30">
        <f t="shared" si="1"/>
        <v>0</v>
      </c>
      <c r="G26" s="31">
        <f t="shared" si="0"/>
        <v>0</v>
      </c>
      <c r="H26" s="32"/>
    </row>
    <row r="27" spans="1:8" s="64" customFormat="1" ht="31.5" x14ac:dyDescent="0.25">
      <c r="A27" s="68" t="s">
        <v>26</v>
      </c>
      <c r="B27" s="71" t="s">
        <v>27</v>
      </c>
      <c r="C27" s="70" t="s">
        <v>19</v>
      </c>
      <c r="D27" s="34" t="s">
        <v>225</v>
      </c>
      <c r="E27" s="34" t="s">
        <v>225</v>
      </c>
      <c r="F27" s="30">
        <f t="shared" si="1"/>
        <v>0</v>
      </c>
      <c r="G27" s="31">
        <f t="shared" si="0"/>
        <v>0</v>
      </c>
      <c r="H27" s="32"/>
    </row>
    <row r="28" spans="1:8" s="64" customFormat="1" x14ac:dyDescent="0.25">
      <c r="A28" s="68" t="s">
        <v>28</v>
      </c>
      <c r="B28" s="69" t="s">
        <v>29</v>
      </c>
      <c r="C28" s="70" t="s">
        <v>19</v>
      </c>
      <c r="D28" s="34" t="s">
        <v>225</v>
      </c>
      <c r="E28" s="34" t="s">
        <v>225</v>
      </c>
      <c r="F28" s="30">
        <f t="shared" si="1"/>
        <v>0</v>
      </c>
      <c r="G28" s="31">
        <f t="shared" si="0"/>
        <v>0</v>
      </c>
      <c r="H28" s="32"/>
    </row>
    <row r="29" spans="1:8" s="64" customFormat="1" x14ac:dyDescent="0.25">
      <c r="A29" s="68" t="s">
        <v>30</v>
      </c>
      <c r="B29" s="69" t="s">
        <v>31</v>
      </c>
      <c r="C29" s="70" t="s">
        <v>19</v>
      </c>
      <c r="D29" s="34">
        <v>9249.9061184873426</v>
      </c>
      <c r="E29" s="34">
        <v>2718.1570000000002</v>
      </c>
      <c r="F29" s="34">
        <f t="shared" si="1"/>
        <v>-6531.7491184873425</v>
      </c>
      <c r="G29" s="35">
        <f t="shared" si="0"/>
        <v>-70.614220672279586</v>
      </c>
      <c r="H29" s="32"/>
    </row>
    <row r="30" spans="1:8" s="64" customFormat="1" ht="15.75" customHeight="1" x14ac:dyDescent="0.25">
      <c r="A30" s="68" t="s">
        <v>32</v>
      </c>
      <c r="B30" s="69" t="s">
        <v>33</v>
      </c>
      <c r="C30" s="70" t="s">
        <v>19</v>
      </c>
      <c r="D30" s="34" t="s">
        <v>225</v>
      </c>
      <c r="E30" s="34" t="s">
        <v>225</v>
      </c>
      <c r="F30" s="30">
        <f t="shared" si="1"/>
        <v>0</v>
      </c>
      <c r="G30" s="31">
        <f t="shared" si="0"/>
        <v>0</v>
      </c>
      <c r="H30" s="32"/>
    </row>
    <row r="31" spans="1:8" s="64" customFormat="1" x14ac:dyDescent="0.25">
      <c r="A31" s="68" t="s">
        <v>34</v>
      </c>
      <c r="B31" s="69" t="s">
        <v>35</v>
      </c>
      <c r="C31" s="70" t="s">
        <v>19</v>
      </c>
      <c r="D31" s="34">
        <v>81.025707228599998</v>
      </c>
      <c r="E31" s="34">
        <v>20.286999999999999</v>
      </c>
      <c r="F31" s="34">
        <f t="shared" si="1"/>
        <v>-60.738707228599999</v>
      </c>
      <c r="G31" s="35">
        <f t="shared" si="0"/>
        <v>-74.962267292818879</v>
      </c>
      <c r="H31" s="32"/>
    </row>
    <row r="32" spans="1:8" s="64" customFormat="1" x14ac:dyDescent="0.25">
      <c r="A32" s="68" t="s">
        <v>36</v>
      </c>
      <c r="B32" s="69" t="s">
        <v>37</v>
      </c>
      <c r="C32" s="70" t="s">
        <v>19</v>
      </c>
      <c r="D32" s="34">
        <v>0</v>
      </c>
      <c r="E32" s="34">
        <v>0</v>
      </c>
      <c r="F32" s="34">
        <f t="shared" si="1"/>
        <v>0</v>
      </c>
      <c r="G32" s="35">
        <f t="shared" si="0"/>
        <v>0</v>
      </c>
      <c r="H32" s="32"/>
    </row>
    <row r="33" spans="1:8" s="64" customFormat="1" x14ac:dyDescent="0.25">
      <c r="A33" s="68" t="s">
        <v>38</v>
      </c>
      <c r="B33" s="69" t="s">
        <v>39</v>
      </c>
      <c r="C33" s="70" t="s">
        <v>19</v>
      </c>
      <c r="D33" s="34" t="s">
        <v>225</v>
      </c>
      <c r="E33" s="34" t="s">
        <v>225</v>
      </c>
      <c r="F33" s="30">
        <f t="shared" si="1"/>
        <v>0</v>
      </c>
      <c r="G33" s="31">
        <f t="shared" si="0"/>
        <v>0</v>
      </c>
      <c r="H33" s="32"/>
    </row>
    <row r="34" spans="1:8" s="64" customFormat="1" ht="31.5" x14ac:dyDescent="0.25">
      <c r="A34" s="68" t="s">
        <v>40</v>
      </c>
      <c r="B34" s="71" t="s">
        <v>41</v>
      </c>
      <c r="C34" s="70" t="s">
        <v>19</v>
      </c>
      <c r="D34" s="34" t="s">
        <v>225</v>
      </c>
      <c r="E34" s="34" t="s">
        <v>225</v>
      </c>
      <c r="F34" s="30">
        <f t="shared" si="1"/>
        <v>0</v>
      </c>
      <c r="G34" s="31">
        <f t="shared" si="0"/>
        <v>0</v>
      </c>
      <c r="H34" s="32"/>
    </row>
    <row r="35" spans="1:8" s="64" customFormat="1" x14ac:dyDescent="0.25">
      <c r="A35" s="68" t="s">
        <v>42</v>
      </c>
      <c r="B35" s="72" t="s">
        <v>43</v>
      </c>
      <c r="C35" s="70" t="s">
        <v>19</v>
      </c>
      <c r="D35" s="34" t="s">
        <v>225</v>
      </c>
      <c r="E35" s="34" t="s">
        <v>225</v>
      </c>
      <c r="F35" s="30">
        <f t="shared" si="1"/>
        <v>0</v>
      </c>
      <c r="G35" s="31">
        <f t="shared" si="0"/>
        <v>0</v>
      </c>
      <c r="H35" s="32"/>
    </row>
    <row r="36" spans="1:8" s="64" customFormat="1" x14ac:dyDescent="0.25">
      <c r="A36" s="68" t="s">
        <v>44</v>
      </c>
      <c r="B36" s="72" t="s">
        <v>45</v>
      </c>
      <c r="C36" s="70" t="s">
        <v>19</v>
      </c>
      <c r="D36" s="34" t="s">
        <v>225</v>
      </c>
      <c r="E36" s="34" t="s">
        <v>225</v>
      </c>
      <c r="F36" s="30">
        <f t="shared" si="1"/>
        <v>0</v>
      </c>
      <c r="G36" s="31">
        <f t="shared" si="0"/>
        <v>0</v>
      </c>
      <c r="H36" s="32"/>
    </row>
    <row r="37" spans="1:8" s="64" customFormat="1" x14ac:dyDescent="0.25">
      <c r="A37" s="68" t="s">
        <v>46</v>
      </c>
      <c r="B37" s="69" t="s">
        <v>47</v>
      </c>
      <c r="C37" s="70" t="s">
        <v>19</v>
      </c>
      <c r="D37" s="34">
        <v>221.56120571800409</v>
      </c>
      <c r="E37" s="34">
        <v>31.389999999999681</v>
      </c>
      <c r="F37" s="34">
        <f t="shared" si="1"/>
        <v>-190.17120571800442</v>
      </c>
      <c r="G37" s="35">
        <f t="shared" si="0"/>
        <v>-85.832357294556402</v>
      </c>
      <c r="H37" s="32"/>
    </row>
    <row r="38" spans="1:8" s="64" customFormat="1" ht="31.5" x14ac:dyDescent="0.25">
      <c r="A38" s="68" t="s">
        <v>48</v>
      </c>
      <c r="B38" s="73" t="s">
        <v>49</v>
      </c>
      <c r="C38" s="70" t="s">
        <v>19</v>
      </c>
      <c r="D38" s="34">
        <f>+D44+D46+D47+D52</f>
        <v>9709.4916582231581</v>
      </c>
      <c r="E38" s="34">
        <f>+E44+E46+E47+E52</f>
        <v>2578.998</v>
      </c>
      <c r="F38" s="34">
        <f t="shared" si="1"/>
        <v>-7130.4936582231585</v>
      </c>
      <c r="G38" s="34">
        <f t="shared" si="0"/>
        <v>-73.438382865123572</v>
      </c>
      <c r="H38" s="32"/>
    </row>
    <row r="39" spans="1:8" s="64" customFormat="1" x14ac:dyDescent="0.25">
      <c r="A39" s="68" t="s">
        <v>50</v>
      </c>
      <c r="B39" s="69" t="s">
        <v>21</v>
      </c>
      <c r="C39" s="70" t="s">
        <v>19</v>
      </c>
      <c r="D39" s="34" t="s">
        <v>225</v>
      </c>
      <c r="E39" s="34" t="s">
        <v>225</v>
      </c>
      <c r="F39" s="30">
        <f t="shared" si="1"/>
        <v>0</v>
      </c>
      <c r="G39" s="31">
        <f t="shared" si="0"/>
        <v>0</v>
      </c>
      <c r="H39" s="32"/>
    </row>
    <row r="40" spans="1:8" s="64" customFormat="1" ht="31.5" x14ac:dyDescent="0.25">
      <c r="A40" s="68" t="s">
        <v>51</v>
      </c>
      <c r="B40" s="74" t="s">
        <v>23</v>
      </c>
      <c r="C40" s="70" t="s">
        <v>19</v>
      </c>
      <c r="D40" s="34" t="s">
        <v>225</v>
      </c>
      <c r="E40" s="34" t="s">
        <v>225</v>
      </c>
      <c r="F40" s="30">
        <f t="shared" si="1"/>
        <v>0</v>
      </c>
      <c r="G40" s="31">
        <f t="shared" si="0"/>
        <v>0</v>
      </c>
      <c r="H40" s="32"/>
    </row>
    <row r="41" spans="1:8" s="64" customFormat="1" ht="31.5" x14ac:dyDescent="0.25">
      <c r="A41" s="68" t="s">
        <v>52</v>
      </c>
      <c r="B41" s="74" t="s">
        <v>25</v>
      </c>
      <c r="C41" s="70" t="s">
        <v>19</v>
      </c>
      <c r="D41" s="34" t="s">
        <v>225</v>
      </c>
      <c r="E41" s="34" t="s">
        <v>225</v>
      </c>
      <c r="F41" s="30">
        <f t="shared" si="1"/>
        <v>0</v>
      </c>
      <c r="G41" s="31">
        <f t="shared" si="0"/>
        <v>0</v>
      </c>
      <c r="H41" s="32"/>
    </row>
    <row r="42" spans="1:8" s="64" customFormat="1" ht="31.5" x14ac:dyDescent="0.25">
      <c r="A42" s="68" t="s">
        <v>53</v>
      </c>
      <c r="B42" s="74" t="s">
        <v>27</v>
      </c>
      <c r="C42" s="70" t="s">
        <v>19</v>
      </c>
      <c r="D42" s="34" t="s">
        <v>225</v>
      </c>
      <c r="E42" s="34" t="s">
        <v>225</v>
      </c>
      <c r="F42" s="30">
        <f t="shared" si="1"/>
        <v>0</v>
      </c>
      <c r="G42" s="31">
        <f t="shared" si="0"/>
        <v>0</v>
      </c>
      <c r="H42" s="32"/>
    </row>
    <row r="43" spans="1:8" s="64" customFormat="1" x14ac:dyDescent="0.25">
      <c r="A43" s="68" t="s">
        <v>54</v>
      </c>
      <c r="B43" s="69" t="s">
        <v>29</v>
      </c>
      <c r="C43" s="70" t="s">
        <v>19</v>
      </c>
      <c r="D43" s="34" t="s">
        <v>225</v>
      </c>
      <c r="E43" s="34" t="s">
        <v>225</v>
      </c>
      <c r="F43" s="30">
        <f t="shared" si="1"/>
        <v>0</v>
      </c>
      <c r="G43" s="31">
        <f t="shared" si="0"/>
        <v>0</v>
      </c>
      <c r="H43" s="32"/>
    </row>
    <row r="44" spans="1:8" s="64" customFormat="1" x14ac:dyDescent="0.25">
      <c r="A44" s="68" t="s">
        <v>55</v>
      </c>
      <c r="B44" s="69" t="s">
        <v>31</v>
      </c>
      <c r="C44" s="70" t="s">
        <v>19</v>
      </c>
      <c r="D44" s="34">
        <v>9496.0024828084897</v>
      </c>
      <c r="E44" s="34">
        <v>2543.2130000000002</v>
      </c>
      <c r="F44" s="34">
        <f t="shared" si="1"/>
        <v>-6952.78948280849</v>
      </c>
      <c r="G44" s="34">
        <f t="shared" si="0"/>
        <v>-73.218067238248736</v>
      </c>
      <c r="H44" s="32"/>
    </row>
    <row r="45" spans="1:8" s="64" customFormat="1" x14ac:dyDescent="0.25">
      <c r="A45" s="68" t="s">
        <v>56</v>
      </c>
      <c r="B45" s="69" t="s">
        <v>33</v>
      </c>
      <c r="C45" s="70" t="s">
        <v>19</v>
      </c>
      <c r="D45" s="34" t="s">
        <v>225</v>
      </c>
      <c r="E45" s="34" t="s">
        <v>225</v>
      </c>
      <c r="F45" s="30">
        <f t="shared" si="1"/>
        <v>0</v>
      </c>
      <c r="G45" s="31">
        <f t="shared" si="0"/>
        <v>0</v>
      </c>
      <c r="H45" s="32"/>
    </row>
    <row r="46" spans="1:8" s="64" customFormat="1" x14ac:dyDescent="0.25">
      <c r="A46" s="68" t="s">
        <v>57</v>
      </c>
      <c r="B46" s="69" t="s">
        <v>35</v>
      </c>
      <c r="C46" s="70" t="s">
        <v>19</v>
      </c>
      <c r="D46" s="34">
        <v>19.282066546007918</v>
      </c>
      <c r="E46" s="34">
        <v>8.7040000000000006</v>
      </c>
      <c r="F46" s="34">
        <f t="shared" si="1"/>
        <v>-10.578066546007918</v>
      </c>
      <c r="G46" s="34">
        <f t="shared" si="0"/>
        <v>-54.8596102018845</v>
      </c>
      <c r="H46" s="32"/>
    </row>
    <row r="47" spans="1:8" s="64" customFormat="1" x14ac:dyDescent="0.25">
      <c r="A47" s="68" t="s">
        <v>58</v>
      </c>
      <c r="B47" s="69" t="s">
        <v>37</v>
      </c>
      <c r="C47" s="70" t="s">
        <v>19</v>
      </c>
      <c r="D47" s="34">
        <v>0</v>
      </c>
      <c r="E47" s="34">
        <v>0</v>
      </c>
      <c r="F47" s="34">
        <f t="shared" si="1"/>
        <v>0</v>
      </c>
      <c r="G47" s="34">
        <f t="shared" si="0"/>
        <v>0</v>
      </c>
      <c r="H47" s="32"/>
    </row>
    <row r="48" spans="1:8" s="64" customFormat="1" ht="15.75" customHeight="1" x14ac:dyDescent="0.25">
      <c r="A48" s="68" t="s">
        <v>59</v>
      </c>
      <c r="B48" s="69" t="s">
        <v>39</v>
      </c>
      <c r="C48" s="70" t="s">
        <v>19</v>
      </c>
      <c r="D48" s="34" t="s">
        <v>225</v>
      </c>
      <c r="E48" s="34" t="s">
        <v>225</v>
      </c>
      <c r="F48" s="30">
        <f t="shared" si="1"/>
        <v>0</v>
      </c>
      <c r="G48" s="31">
        <f t="shared" si="0"/>
        <v>0</v>
      </c>
      <c r="H48" s="32"/>
    </row>
    <row r="49" spans="1:8" s="64" customFormat="1" ht="31.5" x14ac:dyDescent="0.25">
      <c r="A49" s="68" t="s">
        <v>60</v>
      </c>
      <c r="B49" s="71" t="s">
        <v>41</v>
      </c>
      <c r="C49" s="70" t="s">
        <v>19</v>
      </c>
      <c r="D49" s="34" t="s">
        <v>225</v>
      </c>
      <c r="E49" s="34" t="s">
        <v>225</v>
      </c>
      <c r="F49" s="30">
        <f t="shared" si="1"/>
        <v>0</v>
      </c>
      <c r="G49" s="31">
        <f t="shared" si="0"/>
        <v>0</v>
      </c>
      <c r="H49" s="32"/>
    </row>
    <row r="50" spans="1:8" s="64" customFormat="1" x14ac:dyDescent="0.25">
      <c r="A50" s="68" t="s">
        <v>61</v>
      </c>
      <c r="B50" s="74" t="s">
        <v>43</v>
      </c>
      <c r="C50" s="70" t="s">
        <v>19</v>
      </c>
      <c r="D50" s="34" t="s">
        <v>225</v>
      </c>
      <c r="E50" s="34" t="s">
        <v>225</v>
      </c>
      <c r="F50" s="30">
        <f t="shared" si="1"/>
        <v>0</v>
      </c>
      <c r="G50" s="31">
        <f t="shared" si="0"/>
        <v>0</v>
      </c>
      <c r="H50" s="32"/>
    </row>
    <row r="51" spans="1:8" s="64" customFormat="1" x14ac:dyDescent="0.25">
      <c r="A51" s="68" t="s">
        <v>62</v>
      </c>
      <c r="B51" s="74" t="s">
        <v>45</v>
      </c>
      <c r="C51" s="70" t="s">
        <v>19</v>
      </c>
      <c r="D51" s="34" t="s">
        <v>225</v>
      </c>
      <c r="E51" s="34" t="s">
        <v>225</v>
      </c>
      <c r="F51" s="30">
        <f t="shared" si="1"/>
        <v>0</v>
      </c>
      <c r="G51" s="31">
        <f t="shared" si="0"/>
        <v>0</v>
      </c>
      <c r="H51" s="32"/>
    </row>
    <row r="52" spans="1:8" s="64" customFormat="1" x14ac:dyDescent="0.25">
      <c r="A52" s="68" t="s">
        <v>63</v>
      </c>
      <c r="B52" s="69" t="s">
        <v>47</v>
      </c>
      <c r="C52" s="70" t="s">
        <v>19</v>
      </c>
      <c r="D52" s="34">
        <v>194.20710886866053</v>
      </c>
      <c r="E52" s="34">
        <v>27.080999999999854</v>
      </c>
      <c r="F52" s="34">
        <f t="shared" si="1"/>
        <v>-167.12610886866068</v>
      </c>
      <c r="G52" s="34">
        <f t="shared" si="0"/>
        <v>-86.05560828449677</v>
      </c>
      <c r="H52" s="32"/>
    </row>
    <row r="53" spans="1:8" s="64" customFormat="1" x14ac:dyDescent="0.25">
      <c r="A53" s="68" t="s">
        <v>64</v>
      </c>
      <c r="B53" s="71" t="s">
        <v>65</v>
      </c>
      <c r="C53" s="70" t="s">
        <v>19</v>
      </c>
      <c r="D53" s="34">
        <f>+D54+D55+D60+D61</f>
        <v>2621.3592073025061</v>
      </c>
      <c r="E53" s="34">
        <f>+E54+E55+E60+E61</f>
        <v>706.38499243000012</v>
      </c>
      <c r="F53" s="34">
        <f t="shared" si="1"/>
        <v>-1914.9742148725059</v>
      </c>
      <c r="G53" s="34">
        <f t="shared" si="0"/>
        <v>-73.05272049468941</v>
      </c>
      <c r="H53" s="32"/>
    </row>
    <row r="54" spans="1:8" s="64" customFormat="1" x14ac:dyDescent="0.25">
      <c r="A54" s="68" t="s">
        <v>51</v>
      </c>
      <c r="B54" s="74" t="s">
        <v>66</v>
      </c>
      <c r="C54" s="70" t="s">
        <v>19</v>
      </c>
      <c r="D54" s="34">
        <v>0</v>
      </c>
      <c r="E54" s="34">
        <v>0</v>
      </c>
      <c r="F54" s="34">
        <f t="shared" si="1"/>
        <v>0</v>
      </c>
      <c r="G54" s="34">
        <f t="shared" si="0"/>
        <v>0</v>
      </c>
      <c r="H54" s="32"/>
    </row>
    <row r="55" spans="1:8" s="64" customFormat="1" x14ac:dyDescent="0.25">
      <c r="A55" s="68" t="s">
        <v>52</v>
      </c>
      <c r="B55" s="72" t="s">
        <v>67</v>
      </c>
      <c r="C55" s="70" t="s">
        <v>19</v>
      </c>
      <c r="D55" s="34">
        <v>1994.6144650530739</v>
      </c>
      <c r="E55" s="34">
        <v>617.58008690999998</v>
      </c>
      <c r="F55" s="34">
        <f t="shared" si="1"/>
        <v>-1377.0343781430738</v>
      </c>
      <c r="G55" s="34">
        <f t="shared" si="0"/>
        <v>-69.03762116787982</v>
      </c>
      <c r="H55" s="32"/>
    </row>
    <row r="56" spans="1:8" s="64" customFormat="1" x14ac:dyDescent="0.25">
      <c r="A56" s="68" t="s">
        <v>68</v>
      </c>
      <c r="B56" s="75" t="s">
        <v>69</v>
      </c>
      <c r="C56" s="70" t="s">
        <v>19</v>
      </c>
      <c r="D56" s="34">
        <v>1994.6144650530739</v>
      </c>
      <c r="E56" s="34">
        <v>617.58008690999998</v>
      </c>
      <c r="F56" s="34">
        <f t="shared" si="1"/>
        <v>-1377.0343781430738</v>
      </c>
      <c r="G56" s="34">
        <f t="shared" si="0"/>
        <v>-69.03762116787982</v>
      </c>
      <c r="H56" s="32"/>
    </row>
    <row r="57" spans="1:8" s="64" customFormat="1" ht="31.5" x14ac:dyDescent="0.25">
      <c r="A57" s="68" t="s">
        <v>70</v>
      </c>
      <c r="B57" s="76" t="s">
        <v>71</v>
      </c>
      <c r="C57" s="70" t="s">
        <v>19</v>
      </c>
      <c r="D57" s="34">
        <v>1813.9914178848435</v>
      </c>
      <c r="E57" s="34">
        <v>533.14837375000002</v>
      </c>
      <c r="F57" s="34">
        <f t="shared" si="1"/>
        <v>-1280.8430441348435</v>
      </c>
      <c r="G57" s="34">
        <f t="shared" si="0"/>
        <v>-70.609101647698893</v>
      </c>
      <c r="H57" s="32"/>
    </row>
    <row r="58" spans="1:8" s="64" customFormat="1" x14ac:dyDescent="0.25">
      <c r="A58" s="68" t="s">
        <v>72</v>
      </c>
      <c r="B58" s="76" t="s">
        <v>73</v>
      </c>
      <c r="C58" s="70" t="s">
        <v>19</v>
      </c>
      <c r="D58" s="34">
        <v>0</v>
      </c>
      <c r="E58" s="34">
        <v>0</v>
      </c>
      <c r="F58" s="34">
        <f t="shared" si="1"/>
        <v>0</v>
      </c>
      <c r="G58" s="34">
        <f t="shared" si="0"/>
        <v>0</v>
      </c>
      <c r="H58" s="32"/>
    </row>
    <row r="59" spans="1:8" s="64" customFormat="1" ht="15.75" customHeight="1" x14ac:dyDescent="0.25">
      <c r="A59" s="68" t="s">
        <v>74</v>
      </c>
      <c r="B59" s="75" t="s">
        <v>75</v>
      </c>
      <c r="C59" s="70" t="s">
        <v>19</v>
      </c>
      <c r="D59" s="34" t="s">
        <v>225</v>
      </c>
      <c r="E59" s="34" t="s">
        <v>225</v>
      </c>
      <c r="F59" s="30">
        <f t="shared" si="1"/>
        <v>0</v>
      </c>
      <c r="G59" s="31">
        <f t="shared" si="0"/>
        <v>0</v>
      </c>
      <c r="H59" s="32"/>
    </row>
    <row r="60" spans="1:8" s="64" customFormat="1" x14ac:dyDescent="0.25">
      <c r="A60" s="68" t="s">
        <v>53</v>
      </c>
      <c r="B60" s="72" t="s">
        <v>76</v>
      </c>
      <c r="C60" s="70" t="s">
        <v>19</v>
      </c>
      <c r="D60" s="34">
        <v>274.97270348515747</v>
      </c>
      <c r="E60" s="34">
        <v>28.006454389999998</v>
      </c>
      <c r="F60" s="34">
        <f t="shared" si="1"/>
        <v>-246.96624909515748</v>
      </c>
      <c r="G60" s="34">
        <f t="shared" si="0"/>
        <v>-89.814823786132024</v>
      </c>
      <c r="H60" s="32"/>
    </row>
    <row r="61" spans="1:8" s="64" customFormat="1" x14ac:dyDescent="0.25">
      <c r="A61" s="68" t="s">
        <v>77</v>
      </c>
      <c r="B61" s="72" t="s">
        <v>78</v>
      </c>
      <c r="C61" s="70" t="s">
        <v>19</v>
      </c>
      <c r="D61" s="34">
        <v>351.77203876427484</v>
      </c>
      <c r="E61" s="34">
        <v>60.798451130000146</v>
      </c>
      <c r="F61" s="34">
        <f t="shared" si="1"/>
        <v>-290.97358763427468</v>
      </c>
      <c r="G61" s="34">
        <f t="shared" si="0"/>
        <v>-82.716519668937735</v>
      </c>
      <c r="H61" s="32"/>
    </row>
    <row r="62" spans="1:8" s="64" customFormat="1" x14ac:dyDescent="0.25">
      <c r="A62" s="68" t="s">
        <v>79</v>
      </c>
      <c r="B62" s="71" t="s">
        <v>80</v>
      </c>
      <c r="C62" s="70" t="s">
        <v>19</v>
      </c>
      <c r="D62" s="34">
        <f>+D63+D64+D66+D67</f>
        <v>2597.0181678959916</v>
      </c>
      <c r="E62" s="34">
        <f>+E63+E64+E66+E67</f>
        <v>606.18494974999999</v>
      </c>
      <c r="F62" s="34">
        <f t="shared" si="1"/>
        <v>-1990.8332181459916</v>
      </c>
      <c r="G62" s="34">
        <f t="shared" si="0"/>
        <v>-76.658424756377102</v>
      </c>
      <c r="H62" s="32"/>
    </row>
    <row r="63" spans="1:8" s="64" customFormat="1" ht="31.5" x14ac:dyDescent="0.25">
      <c r="A63" s="68" t="s">
        <v>81</v>
      </c>
      <c r="B63" s="74" t="s">
        <v>82</v>
      </c>
      <c r="C63" s="70" t="s">
        <v>19</v>
      </c>
      <c r="D63" s="34">
        <v>2115.4546686799999</v>
      </c>
      <c r="E63" s="34">
        <v>503.98622027999994</v>
      </c>
      <c r="F63" s="34">
        <f t="shared" si="1"/>
        <v>-1611.4684483999999</v>
      </c>
      <c r="G63" s="34">
        <f t="shared" si="0"/>
        <v>-76.175985818004932</v>
      </c>
      <c r="H63" s="32"/>
    </row>
    <row r="64" spans="1:8" s="64" customFormat="1" ht="31.5" x14ac:dyDescent="0.25">
      <c r="A64" s="68" t="s">
        <v>83</v>
      </c>
      <c r="B64" s="74" t="s">
        <v>84</v>
      </c>
      <c r="C64" s="70" t="s">
        <v>19</v>
      </c>
      <c r="D64" s="34">
        <v>384.26488896423501</v>
      </c>
      <c r="E64" s="34">
        <v>85.579598129999994</v>
      </c>
      <c r="F64" s="34">
        <f t="shared" si="1"/>
        <v>-298.68529083423505</v>
      </c>
      <c r="G64" s="34">
        <f t="shared" si="0"/>
        <v>-77.729009184087801</v>
      </c>
      <c r="H64" s="32"/>
    </row>
    <row r="65" spans="1:8" s="64" customFormat="1" x14ac:dyDescent="0.25">
      <c r="A65" s="68" t="s">
        <v>85</v>
      </c>
      <c r="B65" s="72" t="s">
        <v>86</v>
      </c>
      <c r="C65" s="70" t="s">
        <v>19</v>
      </c>
      <c r="D65" s="34" t="s">
        <v>225</v>
      </c>
      <c r="E65" s="34" t="s">
        <v>225</v>
      </c>
      <c r="F65" s="30">
        <f t="shared" si="1"/>
        <v>0</v>
      </c>
      <c r="G65" s="31">
        <f t="shared" si="0"/>
        <v>0</v>
      </c>
      <c r="H65" s="32"/>
    </row>
    <row r="66" spans="1:8" s="64" customFormat="1" x14ac:dyDescent="0.25">
      <c r="A66" s="68" t="s">
        <v>87</v>
      </c>
      <c r="B66" s="72" t="s">
        <v>88</v>
      </c>
      <c r="C66" s="70" t="s">
        <v>19</v>
      </c>
      <c r="D66" s="34">
        <v>0</v>
      </c>
      <c r="E66" s="34">
        <v>0</v>
      </c>
      <c r="F66" s="34">
        <f t="shared" si="1"/>
        <v>0</v>
      </c>
      <c r="G66" s="34">
        <f t="shared" si="0"/>
        <v>0</v>
      </c>
      <c r="H66" s="32"/>
    </row>
    <row r="67" spans="1:8" s="64" customFormat="1" x14ac:dyDescent="0.25">
      <c r="A67" s="68" t="s">
        <v>89</v>
      </c>
      <c r="B67" s="72" t="s">
        <v>90</v>
      </c>
      <c r="C67" s="70" t="s">
        <v>19</v>
      </c>
      <c r="D67" s="34">
        <v>97.298610251756671</v>
      </c>
      <c r="E67" s="34">
        <v>16.619131340000081</v>
      </c>
      <c r="F67" s="34">
        <f t="shared" si="1"/>
        <v>-80.67947891175659</v>
      </c>
      <c r="G67" s="34">
        <f t="shared" si="0"/>
        <v>-82.919456611971469</v>
      </c>
      <c r="H67" s="32"/>
    </row>
    <row r="68" spans="1:8" s="64" customFormat="1" x14ac:dyDescent="0.25">
      <c r="A68" s="68" t="s">
        <v>91</v>
      </c>
      <c r="B68" s="71" t="s">
        <v>92</v>
      </c>
      <c r="C68" s="70" t="s">
        <v>19</v>
      </c>
      <c r="D68" s="34">
        <v>3234.7367732135249</v>
      </c>
      <c r="E68" s="34">
        <v>900.1888906687999</v>
      </c>
      <c r="F68" s="34">
        <f t="shared" si="1"/>
        <v>-2334.5478825447249</v>
      </c>
      <c r="G68" s="34">
        <f t="shared" si="0"/>
        <v>-72.171185670402664</v>
      </c>
      <c r="H68" s="32"/>
    </row>
    <row r="69" spans="1:8" s="64" customFormat="1" x14ac:dyDescent="0.25">
      <c r="A69" s="68" t="s">
        <v>93</v>
      </c>
      <c r="B69" s="71" t="s">
        <v>94</v>
      </c>
      <c r="C69" s="70" t="s">
        <v>19</v>
      </c>
      <c r="D69" s="34">
        <v>663.44710912980668</v>
      </c>
      <c r="E69" s="34">
        <v>241.55393971200002</v>
      </c>
      <c r="F69" s="34">
        <f t="shared" si="1"/>
        <v>-421.89316941780669</v>
      </c>
      <c r="G69" s="34">
        <f t="shared" si="0"/>
        <v>-63.591078114903844</v>
      </c>
      <c r="H69" s="32"/>
    </row>
    <row r="70" spans="1:8" s="64" customFormat="1" x14ac:dyDescent="0.25">
      <c r="A70" s="68" t="s">
        <v>95</v>
      </c>
      <c r="B70" s="71" t="s">
        <v>96</v>
      </c>
      <c r="C70" s="70" t="s">
        <v>19</v>
      </c>
      <c r="D70" s="34">
        <f>+D71+D72</f>
        <v>122.45155762280521</v>
      </c>
      <c r="E70" s="34">
        <f>+E71+E72</f>
        <v>37.141790209999996</v>
      </c>
      <c r="F70" s="34">
        <f t="shared" si="1"/>
        <v>-85.309767412805215</v>
      </c>
      <c r="G70" s="34">
        <f t="shared" si="0"/>
        <v>-69.668176598937151</v>
      </c>
      <c r="H70" s="32"/>
    </row>
    <row r="71" spans="1:8" s="64" customFormat="1" x14ac:dyDescent="0.25">
      <c r="A71" s="68" t="s">
        <v>97</v>
      </c>
      <c r="B71" s="72" t="s">
        <v>98</v>
      </c>
      <c r="C71" s="70" t="s">
        <v>19</v>
      </c>
      <c r="D71" s="34">
        <v>115.04813954617997</v>
      </c>
      <c r="E71" s="34">
        <v>35.812841320000004</v>
      </c>
      <c r="F71" s="34">
        <f t="shared" si="1"/>
        <v>-79.235298226179964</v>
      </c>
      <c r="G71" s="34">
        <f t="shared" si="0"/>
        <v>-68.871429419660586</v>
      </c>
      <c r="H71" s="32"/>
    </row>
    <row r="72" spans="1:8" s="64" customFormat="1" x14ac:dyDescent="0.25">
      <c r="A72" s="68" t="s">
        <v>99</v>
      </c>
      <c r="B72" s="72" t="s">
        <v>100</v>
      </c>
      <c r="C72" s="70" t="s">
        <v>19</v>
      </c>
      <c r="D72" s="34">
        <v>7.4034180766252398</v>
      </c>
      <c r="E72" s="34">
        <v>1.3289488899999924</v>
      </c>
      <c r="F72" s="34">
        <f t="shared" si="1"/>
        <v>-6.0744691866252474</v>
      </c>
      <c r="G72" s="34">
        <f t="shared" si="0"/>
        <v>-82.049522582064171</v>
      </c>
      <c r="H72" s="32"/>
    </row>
    <row r="73" spans="1:8" s="64" customFormat="1" x14ac:dyDescent="0.25">
      <c r="A73" s="68" t="s">
        <v>101</v>
      </c>
      <c r="B73" s="71" t="s">
        <v>102</v>
      </c>
      <c r="C73" s="70" t="s">
        <v>19</v>
      </c>
      <c r="D73" s="15">
        <f>+D38-D53-D62-D68-D69-D70</f>
        <v>470.47884305852313</v>
      </c>
      <c r="E73" s="15">
        <f>+E38-E53-E62-E68-E69-E70</f>
        <v>87.54343722919991</v>
      </c>
      <c r="F73" s="34">
        <f t="shared" si="1"/>
        <v>-382.9354058293232</v>
      </c>
      <c r="G73" s="34">
        <f t="shared" si="0"/>
        <v>-81.392694162379087</v>
      </c>
      <c r="H73" s="32"/>
    </row>
    <row r="74" spans="1:8" s="64" customFormat="1" x14ac:dyDescent="0.25">
      <c r="A74" s="68" t="s">
        <v>103</v>
      </c>
      <c r="B74" s="72" t="s">
        <v>104</v>
      </c>
      <c r="C74" s="70" t="s">
        <v>19</v>
      </c>
      <c r="D74" s="34">
        <v>388.28906076645637</v>
      </c>
      <c r="E74" s="34">
        <v>64.129989867414608</v>
      </c>
      <c r="F74" s="34">
        <f t="shared" si="1"/>
        <v>-324.15907089904175</v>
      </c>
      <c r="G74" s="34">
        <f t="shared" si="0"/>
        <v>-83.483956581000157</v>
      </c>
      <c r="H74" s="32"/>
    </row>
    <row r="75" spans="1:8" s="64" customFormat="1" x14ac:dyDescent="0.25">
      <c r="A75" s="68" t="s">
        <v>105</v>
      </c>
      <c r="B75" s="72" t="s">
        <v>106</v>
      </c>
      <c r="C75" s="70" t="s">
        <v>19</v>
      </c>
      <c r="D75" s="34">
        <v>0.70949545259376512</v>
      </c>
      <c r="E75" s="34">
        <v>0.15919223999999998</v>
      </c>
      <c r="F75" s="34">
        <f t="shared" si="1"/>
        <v>-0.55030321259376513</v>
      </c>
      <c r="G75" s="34">
        <f t="shared" si="0"/>
        <v>-77.562613062842487</v>
      </c>
      <c r="H75" s="32"/>
    </row>
    <row r="76" spans="1:8" s="64" customFormat="1" ht="16.5" thickBot="1" x14ac:dyDescent="0.3">
      <c r="A76" s="77" t="s">
        <v>107</v>
      </c>
      <c r="B76" s="78" t="s">
        <v>108</v>
      </c>
      <c r="C76" s="79" t="s">
        <v>19</v>
      </c>
      <c r="D76" s="37">
        <f>+D73-D74-D75</f>
        <v>81.480286839472981</v>
      </c>
      <c r="E76" s="37">
        <f>+E73-E74-E75</f>
        <v>23.254255121785302</v>
      </c>
      <c r="F76" s="37">
        <f t="shared" si="1"/>
        <v>-58.226031717687675</v>
      </c>
      <c r="G76" s="37">
        <f t="shared" si="0"/>
        <v>-71.460268460272744</v>
      </c>
      <c r="H76" s="38"/>
    </row>
    <row r="77" spans="1:8" s="64" customFormat="1" x14ac:dyDescent="0.25">
      <c r="A77" s="65" t="s">
        <v>109</v>
      </c>
      <c r="B77" s="80" t="s">
        <v>110</v>
      </c>
      <c r="C77" s="67" t="s">
        <v>19</v>
      </c>
      <c r="D77" s="26" t="s">
        <v>225</v>
      </c>
      <c r="E77" s="26" t="s">
        <v>225</v>
      </c>
      <c r="F77" s="26" t="s">
        <v>225</v>
      </c>
      <c r="G77" s="26" t="s">
        <v>225</v>
      </c>
      <c r="H77" s="39"/>
    </row>
    <row r="78" spans="1:8" s="64" customFormat="1" x14ac:dyDescent="0.25">
      <c r="A78" s="68" t="s">
        <v>111</v>
      </c>
      <c r="B78" s="72" t="s">
        <v>699</v>
      </c>
      <c r="C78" s="70" t="s">
        <v>19</v>
      </c>
      <c r="D78" s="34">
        <v>1187.1354552907535</v>
      </c>
      <c r="E78" s="34">
        <v>261.37651789178193</v>
      </c>
      <c r="F78" s="34">
        <f t="shared" si="1"/>
        <v>-925.75893739897151</v>
      </c>
      <c r="G78" s="34">
        <f t="shared" ref="G78:G141" si="2">IFERROR(F78/D78*100,0)</f>
        <v>-77.982586845764317</v>
      </c>
      <c r="H78" s="32"/>
    </row>
    <row r="79" spans="1:8" s="64" customFormat="1" x14ac:dyDescent="0.25">
      <c r="A79" s="68" t="s">
        <v>112</v>
      </c>
      <c r="B79" s="72" t="s">
        <v>113</v>
      </c>
      <c r="C79" s="70" t="s">
        <v>19</v>
      </c>
      <c r="D79" s="34">
        <v>0</v>
      </c>
      <c r="E79" s="34">
        <v>0</v>
      </c>
      <c r="F79" s="34">
        <f t="shared" si="1"/>
        <v>0</v>
      </c>
      <c r="G79" s="34">
        <f t="shared" si="2"/>
        <v>0</v>
      </c>
      <c r="H79" s="32"/>
    </row>
    <row r="80" spans="1:8" s="64" customFormat="1" ht="16.5" thickBot="1" x14ac:dyDescent="0.3">
      <c r="A80" s="81" t="s">
        <v>114</v>
      </c>
      <c r="B80" s="82" t="s">
        <v>115</v>
      </c>
      <c r="C80" s="83" t="s">
        <v>19</v>
      </c>
      <c r="D80" s="41">
        <v>716.31450180024422</v>
      </c>
      <c r="E80" s="41">
        <v>156.52099999999999</v>
      </c>
      <c r="F80" s="37">
        <f t="shared" si="1"/>
        <v>-559.79350180024426</v>
      </c>
      <c r="G80" s="41">
        <f t="shared" si="2"/>
        <v>-78.149123100728687</v>
      </c>
      <c r="H80" s="42"/>
    </row>
    <row r="81" spans="1:8" s="64" customFormat="1" x14ac:dyDescent="0.25">
      <c r="A81" s="84" t="s">
        <v>116</v>
      </c>
      <c r="B81" s="85" t="s">
        <v>117</v>
      </c>
      <c r="C81" s="86" t="s">
        <v>19</v>
      </c>
      <c r="D81" s="43">
        <f>+D23-D38</f>
        <v>-156.9986267892109</v>
      </c>
      <c r="E81" s="43">
        <f>+E23-E38</f>
        <v>190.83599999999979</v>
      </c>
      <c r="F81" s="26">
        <f t="shared" si="1"/>
        <v>347.83462678921069</v>
      </c>
      <c r="G81" s="43">
        <f t="shared" si="2"/>
        <v>-221.55265552495536</v>
      </c>
      <c r="H81" s="44"/>
    </row>
    <row r="82" spans="1:8" s="64" customFormat="1" x14ac:dyDescent="0.25">
      <c r="A82" s="68" t="s">
        <v>118</v>
      </c>
      <c r="B82" s="69" t="s">
        <v>21</v>
      </c>
      <c r="C82" s="70" t="s">
        <v>19</v>
      </c>
      <c r="D82" s="34" t="s">
        <v>225</v>
      </c>
      <c r="E82" s="34" t="s">
        <v>225</v>
      </c>
      <c r="F82" s="30">
        <f t="shared" si="1"/>
        <v>0</v>
      </c>
      <c r="G82" s="30">
        <f t="shared" si="2"/>
        <v>0</v>
      </c>
      <c r="H82" s="32"/>
    </row>
    <row r="83" spans="1:8" s="64" customFormat="1" ht="31.5" x14ac:dyDescent="0.25">
      <c r="A83" s="68" t="s">
        <v>119</v>
      </c>
      <c r="B83" s="74" t="s">
        <v>23</v>
      </c>
      <c r="C83" s="70" t="s">
        <v>19</v>
      </c>
      <c r="D83" s="34" t="s">
        <v>225</v>
      </c>
      <c r="E83" s="34" t="s">
        <v>225</v>
      </c>
      <c r="F83" s="30">
        <f t="shared" si="1"/>
        <v>0</v>
      </c>
      <c r="G83" s="30">
        <f t="shared" si="2"/>
        <v>0</v>
      </c>
      <c r="H83" s="32"/>
    </row>
    <row r="84" spans="1:8" s="64" customFormat="1" ht="31.5" x14ac:dyDescent="0.25">
      <c r="A84" s="68" t="s">
        <v>120</v>
      </c>
      <c r="B84" s="74" t="s">
        <v>25</v>
      </c>
      <c r="C84" s="70" t="s">
        <v>19</v>
      </c>
      <c r="D84" s="34" t="s">
        <v>225</v>
      </c>
      <c r="E84" s="34" t="s">
        <v>225</v>
      </c>
      <c r="F84" s="30">
        <f t="shared" si="1"/>
        <v>0</v>
      </c>
      <c r="G84" s="30">
        <f t="shared" si="2"/>
        <v>0</v>
      </c>
      <c r="H84" s="32"/>
    </row>
    <row r="85" spans="1:8" s="64" customFormat="1" ht="31.5" x14ac:dyDescent="0.25">
      <c r="A85" s="68" t="s">
        <v>121</v>
      </c>
      <c r="B85" s="74" t="s">
        <v>27</v>
      </c>
      <c r="C85" s="70" t="s">
        <v>19</v>
      </c>
      <c r="D85" s="34" t="s">
        <v>225</v>
      </c>
      <c r="E85" s="34" t="s">
        <v>225</v>
      </c>
      <c r="F85" s="30">
        <f t="shared" si="1"/>
        <v>0</v>
      </c>
      <c r="G85" s="30">
        <f t="shared" si="2"/>
        <v>0</v>
      </c>
      <c r="H85" s="32"/>
    </row>
    <row r="86" spans="1:8" s="64" customFormat="1" x14ac:dyDescent="0.25">
      <c r="A86" s="68" t="s">
        <v>122</v>
      </c>
      <c r="B86" s="69" t="s">
        <v>29</v>
      </c>
      <c r="C86" s="70" t="s">
        <v>19</v>
      </c>
      <c r="D86" s="34" t="s">
        <v>225</v>
      </c>
      <c r="E86" s="34" t="s">
        <v>225</v>
      </c>
      <c r="F86" s="30">
        <f t="shared" si="1"/>
        <v>0</v>
      </c>
      <c r="G86" s="30">
        <f t="shared" si="2"/>
        <v>0</v>
      </c>
      <c r="H86" s="32"/>
    </row>
    <row r="87" spans="1:8" s="64" customFormat="1" x14ac:dyDescent="0.25">
      <c r="A87" s="68" t="s">
        <v>123</v>
      </c>
      <c r="B87" s="69" t="s">
        <v>31</v>
      </c>
      <c r="C87" s="70" t="s">
        <v>19</v>
      </c>
      <c r="D87" s="34">
        <f>+D29-D44</f>
        <v>-246.09636432114712</v>
      </c>
      <c r="E87" s="34">
        <f>+E29-E44</f>
        <v>174.94399999999996</v>
      </c>
      <c r="F87" s="34">
        <f t="shared" si="1"/>
        <v>421.04036432114708</v>
      </c>
      <c r="G87" s="34">
        <f t="shared" si="2"/>
        <v>-171.08760037255334</v>
      </c>
      <c r="H87" s="32"/>
    </row>
    <row r="88" spans="1:8" s="64" customFormat="1" x14ac:dyDescent="0.25">
      <c r="A88" s="68" t="s">
        <v>124</v>
      </c>
      <c r="B88" s="69" t="s">
        <v>33</v>
      </c>
      <c r="C88" s="70" t="s">
        <v>19</v>
      </c>
      <c r="D88" s="34" t="s">
        <v>225</v>
      </c>
      <c r="E88" s="34" t="s">
        <v>225</v>
      </c>
      <c r="F88" s="30">
        <f t="shared" ref="F88:F151" si="3">+SUM(E88)-SUM(D88)</f>
        <v>0</v>
      </c>
      <c r="G88" s="30">
        <f t="shared" si="2"/>
        <v>0</v>
      </c>
      <c r="H88" s="32"/>
    </row>
    <row r="89" spans="1:8" s="64" customFormat="1" x14ac:dyDescent="0.25">
      <c r="A89" s="68" t="s">
        <v>125</v>
      </c>
      <c r="B89" s="69" t="s">
        <v>35</v>
      </c>
      <c r="C89" s="70" t="s">
        <v>19</v>
      </c>
      <c r="D89" s="34">
        <f t="shared" ref="D89" si="4">+D31-D46</f>
        <v>61.74364068259208</v>
      </c>
      <c r="E89" s="34">
        <f t="shared" ref="E89" si="5">+E31-E46</f>
        <v>11.582999999999998</v>
      </c>
      <c r="F89" s="34">
        <f t="shared" si="3"/>
        <v>-50.160640682592081</v>
      </c>
      <c r="G89" s="34">
        <f t="shared" si="2"/>
        <v>-81.240173284330325</v>
      </c>
      <c r="H89" s="32"/>
    </row>
    <row r="90" spans="1:8" s="64" customFormat="1" x14ac:dyDescent="0.25">
      <c r="A90" s="68" t="s">
        <v>126</v>
      </c>
      <c r="B90" s="69" t="s">
        <v>37</v>
      </c>
      <c r="C90" s="70" t="s">
        <v>19</v>
      </c>
      <c r="D90" s="34">
        <f t="shared" ref="D90" si="6">+D32-D47</f>
        <v>0</v>
      </c>
      <c r="E90" s="34">
        <f t="shared" ref="E90" si="7">+E32-E47</f>
        <v>0</v>
      </c>
      <c r="F90" s="34">
        <f t="shared" si="3"/>
        <v>0</v>
      </c>
      <c r="G90" s="34">
        <f t="shared" si="2"/>
        <v>0</v>
      </c>
      <c r="H90" s="32"/>
    </row>
    <row r="91" spans="1:8" s="64" customFormat="1" x14ac:dyDescent="0.25">
      <c r="A91" s="68" t="s">
        <v>127</v>
      </c>
      <c r="B91" s="69" t="s">
        <v>39</v>
      </c>
      <c r="C91" s="70" t="s">
        <v>19</v>
      </c>
      <c r="D91" s="34" t="s">
        <v>225</v>
      </c>
      <c r="E91" s="34" t="s">
        <v>225</v>
      </c>
      <c r="F91" s="30">
        <f t="shared" si="3"/>
        <v>0</v>
      </c>
      <c r="G91" s="30">
        <f t="shared" si="2"/>
        <v>0</v>
      </c>
      <c r="H91" s="32"/>
    </row>
    <row r="92" spans="1:8" s="64" customFormat="1" ht="31.5" x14ac:dyDescent="0.25">
      <c r="A92" s="68" t="s">
        <v>128</v>
      </c>
      <c r="B92" s="71" t="s">
        <v>41</v>
      </c>
      <c r="C92" s="70" t="s">
        <v>19</v>
      </c>
      <c r="D92" s="34" t="s">
        <v>225</v>
      </c>
      <c r="E92" s="34" t="s">
        <v>225</v>
      </c>
      <c r="F92" s="30">
        <f t="shared" si="3"/>
        <v>0</v>
      </c>
      <c r="G92" s="30">
        <f t="shared" si="2"/>
        <v>0</v>
      </c>
      <c r="H92" s="32"/>
    </row>
    <row r="93" spans="1:8" s="64" customFormat="1" x14ac:dyDescent="0.25">
      <c r="A93" s="68" t="s">
        <v>129</v>
      </c>
      <c r="B93" s="74" t="s">
        <v>43</v>
      </c>
      <c r="C93" s="70" t="s">
        <v>19</v>
      </c>
      <c r="D93" s="34" t="s">
        <v>225</v>
      </c>
      <c r="E93" s="34" t="s">
        <v>225</v>
      </c>
      <c r="F93" s="30">
        <f t="shared" si="3"/>
        <v>0</v>
      </c>
      <c r="G93" s="30">
        <f t="shared" si="2"/>
        <v>0</v>
      </c>
      <c r="H93" s="32"/>
    </row>
    <row r="94" spans="1:8" s="64" customFormat="1" x14ac:dyDescent="0.25">
      <c r="A94" s="68" t="s">
        <v>130</v>
      </c>
      <c r="B94" s="72" t="s">
        <v>45</v>
      </c>
      <c r="C94" s="70" t="s">
        <v>19</v>
      </c>
      <c r="D94" s="34" t="s">
        <v>225</v>
      </c>
      <c r="E94" s="34" t="s">
        <v>225</v>
      </c>
      <c r="F94" s="30">
        <f t="shared" si="3"/>
        <v>0</v>
      </c>
      <c r="G94" s="30">
        <f t="shared" si="2"/>
        <v>0</v>
      </c>
      <c r="H94" s="32"/>
    </row>
    <row r="95" spans="1:8" s="64" customFormat="1" x14ac:dyDescent="0.25">
      <c r="A95" s="68" t="s">
        <v>131</v>
      </c>
      <c r="B95" s="69" t="s">
        <v>47</v>
      </c>
      <c r="C95" s="70" t="s">
        <v>19</v>
      </c>
      <c r="D95" s="34">
        <f>+D37-D52</f>
        <v>27.354096849343563</v>
      </c>
      <c r="E95" s="34">
        <f>+E37-E52</f>
        <v>4.308999999999827</v>
      </c>
      <c r="F95" s="34">
        <f t="shared" si="3"/>
        <v>-23.045096849343736</v>
      </c>
      <c r="G95" s="34">
        <f t="shared" si="2"/>
        <v>-84.247332223278164</v>
      </c>
      <c r="H95" s="32"/>
    </row>
    <row r="96" spans="1:8" s="64" customFormat="1" x14ac:dyDescent="0.25">
      <c r="A96" s="68" t="s">
        <v>132</v>
      </c>
      <c r="B96" s="73" t="s">
        <v>133</v>
      </c>
      <c r="C96" s="70" t="s">
        <v>19</v>
      </c>
      <c r="D96" s="34">
        <f>+D97-D103</f>
        <v>-99.166703120126527</v>
      </c>
      <c r="E96" s="34">
        <f>+E97-E103</f>
        <v>-89.691000000000003</v>
      </c>
      <c r="F96" s="34">
        <f t="shared" si="3"/>
        <v>9.4757031201265249</v>
      </c>
      <c r="G96" s="34">
        <f t="shared" si="2"/>
        <v>-9.5553273649201014</v>
      </c>
      <c r="H96" s="32"/>
    </row>
    <row r="97" spans="1:8" s="64" customFormat="1" x14ac:dyDescent="0.25">
      <c r="A97" s="68" t="s">
        <v>134</v>
      </c>
      <c r="B97" s="71" t="s">
        <v>135</v>
      </c>
      <c r="C97" s="70" t="s">
        <v>19</v>
      </c>
      <c r="D97" s="34">
        <v>216.74483746000001</v>
      </c>
      <c r="E97" s="34">
        <v>59.627000000000002</v>
      </c>
      <c r="F97" s="34">
        <f t="shared" si="3"/>
        <v>-157.11783746</v>
      </c>
      <c r="G97" s="34">
        <f t="shared" si="2"/>
        <v>-72.489771521776575</v>
      </c>
      <c r="H97" s="32"/>
    </row>
    <row r="98" spans="1:8" s="64" customFormat="1" x14ac:dyDescent="0.25">
      <c r="A98" s="68" t="s">
        <v>136</v>
      </c>
      <c r="B98" s="74" t="s">
        <v>137</v>
      </c>
      <c r="C98" s="70" t="s">
        <v>19</v>
      </c>
      <c r="D98" s="34">
        <v>0</v>
      </c>
      <c r="E98" s="34">
        <v>0</v>
      </c>
      <c r="F98" s="34">
        <f t="shared" si="3"/>
        <v>0</v>
      </c>
      <c r="G98" s="34">
        <f t="shared" si="2"/>
        <v>0</v>
      </c>
      <c r="H98" s="32"/>
    </row>
    <row r="99" spans="1:8" s="64" customFormat="1" x14ac:dyDescent="0.25">
      <c r="A99" s="68" t="s">
        <v>138</v>
      </c>
      <c r="B99" s="74" t="s">
        <v>139</v>
      </c>
      <c r="C99" s="70" t="s">
        <v>19</v>
      </c>
      <c r="D99" s="34">
        <v>0</v>
      </c>
      <c r="E99" s="34">
        <v>0.73799999999999999</v>
      </c>
      <c r="F99" s="34">
        <f t="shared" si="3"/>
        <v>0.73799999999999999</v>
      </c>
      <c r="G99" s="34">
        <f t="shared" si="2"/>
        <v>0</v>
      </c>
      <c r="H99" s="32"/>
    </row>
    <row r="100" spans="1:8" s="64" customFormat="1" x14ac:dyDescent="0.25">
      <c r="A100" s="68" t="s">
        <v>140</v>
      </c>
      <c r="B100" s="74" t="s">
        <v>141</v>
      </c>
      <c r="C100" s="70" t="s">
        <v>19</v>
      </c>
      <c r="D100" s="34">
        <v>0</v>
      </c>
      <c r="E100" s="34">
        <v>51.67799999999999</v>
      </c>
      <c r="F100" s="34">
        <f t="shared" si="3"/>
        <v>51.67799999999999</v>
      </c>
      <c r="G100" s="34">
        <f t="shared" si="2"/>
        <v>0</v>
      </c>
      <c r="H100" s="32"/>
    </row>
    <row r="101" spans="1:8" s="64" customFormat="1" x14ac:dyDescent="0.25">
      <c r="A101" s="68" t="s">
        <v>142</v>
      </c>
      <c r="B101" s="75" t="s">
        <v>143</v>
      </c>
      <c r="C101" s="70" t="s">
        <v>19</v>
      </c>
      <c r="D101" s="34">
        <v>0</v>
      </c>
      <c r="E101" s="34">
        <v>51.677999999999997</v>
      </c>
      <c r="F101" s="34">
        <f t="shared" si="3"/>
        <v>51.677999999999997</v>
      </c>
      <c r="G101" s="34">
        <f t="shared" si="2"/>
        <v>0</v>
      </c>
      <c r="H101" s="32"/>
    </row>
    <row r="102" spans="1:8" s="64" customFormat="1" x14ac:dyDescent="0.25">
      <c r="A102" s="68" t="s">
        <v>144</v>
      </c>
      <c r="B102" s="72" t="s">
        <v>145</v>
      </c>
      <c r="C102" s="70" t="s">
        <v>19</v>
      </c>
      <c r="D102" s="34">
        <v>216.74483746000001</v>
      </c>
      <c r="E102" s="34">
        <v>7.2110000000000127</v>
      </c>
      <c r="F102" s="34">
        <f t="shared" si="3"/>
        <v>-209.53383746</v>
      </c>
      <c r="G102" s="34">
        <f t="shared" si="2"/>
        <v>-96.673046479674156</v>
      </c>
      <c r="H102" s="32"/>
    </row>
    <row r="103" spans="1:8" s="64" customFormat="1" x14ac:dyDescent="0.25">
      <c r="A103" s="68" t="s">
        <v>146</v>
      </c>
      <c r="B103" s="71" t="s">
        <v>102</v>
      </c>
      <c r="C103" s="70" t="s">
        <v>19</v>
      </c>
      <c r="D103" s="34">
        <v>315.91154058012654</v>
      </c>
      <c r="E103" s="34">
        <v>149.31800000000001</v>
      </c>
      <c r="F103" s="34">
        <f t="shared" si="3"/>
        <v>-166.59354058012653</v>
      </c>
      <c r="G103" s="34">
        <f t="shared" si="2"/>
        <v>-52.734237019072253</v>
      </c>
      <c r="H103" s="32"/>
    </row>
    <row r="104" spans="1:8" s="64" customFormat="1" x14ac:dyDescent="0.25">
      <c r="A104" s="68" t="s">
        <v>147</v>
      </c>
      <c r="B104" s="72" t="s">
        <v>148</v>
      </c>
      <c r="C104" s="70" t="s">
        <v>19</v>
      </c>
      <c r="D104" s="34">
        <v>16.551290810703598</v>
      </c>
      <c r="E104" s="34">
        <v>1.4623158700000001</v>
      </c>
      <c r="F104" s="34">
        <f t="shared" si="3"/>
        <v>-15.088974940703599</v>
      </c>
      <c r="G104" s="34">
        <f t="shared" si="2"/>
        <v>-91.16494364865892</v>
      </c>
      <c r="H104" s="32"/>
    </row>
    <row r="105" spans="1:8" s="64" customFormat="1" x14ac:dyDescent="0.25">
      <c r="A105" s="68" t="s">
        <v>149</v>
      </c>
      <c r="B105" s="72" t="s">
        <v>150</v>
      </c>
      <c r="C105" s="70" t="s">
        <v>19</v>
      </c>
      <c r="D105" s="34">
        <v>279.61020213651187</v>
      </c>
      <c r="E105" s="34">
        <v>119.31699999999999</v>
      </c>
      <c r="F105" s="34">
        <f t="shared" si="3"/>
        <v>-160.29320213651187</v>
      </c>
      <c r="G105" s="34">
        <f t="shared" si="2"/>
        <v>-57.327379656287789</v>
      </c>
      <c r="H105" s="32"/>
    </row>
    <row r="106" spans="1:8" s="64" customFormat="1" x14ac:dyDescent="0.25">
      <c r="A106" s="68" t="s">
        <v>151</v>
      </c>
      <c r="B106" s="72" t="s">
        <v>152</v>
      </c>
      <c r="C106" s="70" t="s">
        <v>19</v>
      </c>
      <c r="D106" s="34">
        <v>0</v>
      </c>
      <c r="E106" s="34">
        <v>12.547775329999999</v>
      </c>
      <c r="F106" s="34">
        <f t="shared" si="3"/>
        <v>12.547775329999999</v>
      </c>
      <c r="G106" s="34">
        <f t="shared" si="2"/>
        <v>0</v>
      </c>
      <c r="H106" s="32"/>
    </row>
    <row r="107" spans="1:8" s="64" customFormat="1" x14ac:dyDescent="0.25">
      <c r="A107" s="68" t="s">
        <v>153</v>
      </c>
      <c r="B107" s="75" t="s">
        <v>154</v>
      </c>
      <c r="C107" s="70" t="s">
        <v>19</v>
      </c>
      <c r="D107" s="34">
        <v>0</v>
      </c>
      <c r="E107" s="34">
        <v>0.34400000000000003</v>
      </c>
      <c r="F107" s="34">
        <f t="shared" si="3"/>
        <v>0.34400000000000003</v>
      </c>
      <c r="G107" s="34">
        <f t="shared" si="2"/>
        <v>0</v>
      </c>
      <c r="H107" s="32"/>
    </row>
    <row r="108" spans="1:8" s="64" customFormat="1" x14ac:dyDescent="0.25">
      <c r="A108" s="68" t="s">
        <v>155</v>
      </c>
      <c r="B108" s="72" t="s">
        <v>156</v>
      </c>
      <c r="C108" s="70" t="s">
        <v>19</v>
      </c>
      <c r="D108" s="34">
        <v>19.750047632911041</v>
      </c>
      <c r="E108" s="34">
        <v>15.990908800000023</v>
      </c>
      <c r="F108" s="34">
        <f t="shared" si="3"/>
        <v>-3.7591388329110185</v>
      </c>
      <c r="G108" s="34">
        <f t="shared" si="2"/>
        <v>-19.033568438826816</v>
      </c>
      <c r="H108" s="32"/>
    </row>
    <row r="109" spans="1:8" s="64" customFormat="1" x14ac:dyDescent="0.25">
      <c r="A109" s="68" t="s">
        <v>157</v>
      </c>
      <c r="B109" s="73" t="s">
        <v>158</v>
      </c>
      <c r="C109" s="70" t="s">
        <v>19</v>
      </c>
      <c r="D109" s="34">
        <f>+D81+D96</f>
        <v>-256.1653299093374</v>
      </c>
      <c r="E109" s="34">
        <f>+E81+E96</f>
        <v>101.14499999999978</v>
      </c>
      <c r="F109" s="34">
        <f t="shared" si="3"/>
        <v>357.31032990933716</v>
      </c>
      <c r="G109" s="34">
        <f t="shared" si="2"/>
        <v>-139.48426589804217</v>
      </c>
      <c r="H109" s="32"/>
    </row>
    <row r="110" spans="1:8" s="64" customFormat="1" ht="31.5" x14ac:dyDescent="0.25">
      <c r="A110" s="68" t="s">
        <v>159</v>
      </c>
      <c r="B110" s="71" t="s">
        <v>160</v>
      </c>
      <c r="C110" s="70" t="s">
        <v>19</v>
      </c>
      <c r="D110" s="34" t="s">
        <v>225</v>
      </c>
      <c r="E110" s="34" t="s">
        <v>225</v>
      </c>
      <c r="F110" s="30">
        <f t="shared" si="3"/>
        <v>0</v>
      </c>
      <c r="G110" s="31">
        <f t="shared" si="2"/>
        <v>0</v>
      </c>
      <c r="H110" s="32"/>
    </row>
    <row r="111" spans="1:8" s="64" customFormat="1" ht="31.5" x14ac:dyDescent="0.25">
      <c r="A111" s="68" t="s">
        <v>161</v>
      </c>
      <c r="B111" s="74" t="s">
        <v>23</v>
      </c>
      <c r="C111" s="70" t="s">
        <v>19</v>
      </c>
      <c r="D111" s="34" t="s">
        <v>225</v>
      </c>
      <c r="E111" s="34" t="s">
        <v>225</v>
      </c>
      <c r="F111" s="30">
        <f t="shared" si="3"/>
        <v>0</v>
      </c>
      <c r="G111" s="31">
        <f t="shared" si="2"/>
        <v>0</v>
      </c>
      <c r="H111" s="32"/>
    </row>
    <row r="112" spans="1:8" s="64" customFormat="1" ht="31.5" x14ac:dyDescent="0.25">
      <c r="A112" s="68" t="s">
        <v>162</v>
      </c>
      <c r="B112" s="74" t="s">
        <v>25</v>
      </c>
      <c r="C112" s="70" t="s">
        <v>19</v>
      </c>
      <c r="D112" s="34" t="s">
        <v>225</v>
      </c>
      <c r="E112" s="34" t="s">
        <v>225</v>
      </c>
      <c r="F112" s="30">
        <f t="shared" si="3"/>
        <v>0</v>
      </c>
      <c r="G112" s="31">
        <f t="shared" si="2"/>
        <v>0</v>
      </c>
      <c r="H112" s="32"/>
    </row>
    <row r="113" spans="1:8" s="64" customFormat="1" ht="31.5" x14ac:dyDescent="0.25">
      <c r="A113" s="68" t="s">
        <v>163</v>
      </c>
      <c r="B113" s="74" t="s">
        <v>27</v>
      </c>
      <c r="C113" s="70" t="s">
        <v>19</v>
      </c>
      <c r="D113" s="34" t="s">
        <v>225</v>
      </c>
      <c r="E113" s="34" t="s">
        <v>225</v>
      </c>
      <c r="F113" s="30">
        <f t="shared" si="3"/>
        <v>0</v>
      </c>
      <c r="G113" s="31">
        <f t="shared" si="2"/>
        <v>0</v>
      </c>
      <c r="H113" s="32"/>
    </row>
    <row r="114" spans="1:8" s="64" customFormat="1" x14ac:dyDescent="0.25">
      <c r="A114" s="68" t="s">
        <v>164</v>
      </c>
      <c r="B114" s="69" t="s">
        <v>29</v>
      </c>
      <c r="C114" s="70" t="s">
        <v>19</v>
      </c>
      <c r="D114" s="34" t="s">
        <v>225</v>
      </c>
      <c r="E114" s="34" t="s">
        <v>225</v>
      </c>
      <c r="F114" s="30">
        <f t="shared" si="3"/>
        <v>0</v>
      </c>
      <c r="G114" s="31">
        <f t="shared" si="2"/>
        <v>0</v>
      </c>
      <c r="H114" s="32"/>
    </row>
    <row r="115" spans="1:8" s="64" customFormat="1" x14ac:dyDescent="0.25">
      <c r="A115" s="68" t="s">
        <v>165</v>
      </c>
      <c r="B115" s="69" t="s">
        <v>31</v>
      </c>
      <c r="C115" s="70" t="s">
        <v>19</v>
      </c>
      <c r="D115" s="34">
        <v>-345.26306744127305</v>
      </c>
      <c r="E115" s="34">
        <v>32.992359999999998</v>
      </c>
      <c r="F115" s="34">
        <f t="shared" si="3"/>
        <v>378.25542744127307</v>
      </c>
      <c r="G115" s="34">
        <f t="shared" si="2"/>
        <v>-109.55571652783622</v>
      </c>
      <c r="H115" s="32"/>
    </row>
    <row r="116" spans="1:8" s="64" customFormat="1" x14ac:dyDescent="0.25">
      <c r="A116" s="68" t="s">
        <v>166</v>
      </c>
      <c r="B116" s="69" t="s">
        <v>33</v>
      </c>
      <c r="C116" s="70" t="s">
        <v>19</v>
      </c>
      <c r="D116" s="34" t="s">
        <v>225</v>
      </c>
      <c r="E116" s="34" t="s">
        <v>225</v>
      </c>
      <c r="F116" s="30">
        <f t="shared" si="3"/>
        <v>0</v>
      </c>
      <c r="G116" s="31">
        <f t="shared" si="2"/>
        <v>0</v>
      </c>
      <c r="H116" s="32"/>
    </row>
    <row r="117" spans="1:8" s="64" customFormat="1" x14ac:dyDescent="0.25">
      <c r="A117" s="68" t="s">
        <v>167</v>
      </c>
      <c r="B117" s="69" t="s">
        <v>35</v>
      </c>
      <c r="C117" s="70" t="s">
        <v>19</v>
      </c>
      <c r="D117" s="34">
        <v>61.743640682592087</v>
      </c>
      <c r="E117" s="34">
        <v>11.115</v>
      </c>
      <c r="F117" s="34">
        <f t="shared" si="3"/>
        <v>-50.628640682592085</v>
      </c>
      <c r="G117" s="34">
        <f t="shared" si="2"/>
        <v>-81.998146080923036</v>
      </c>
      <c r="H117" s="32"/>
    </row>
    <row r="118" spans="1:8" s="64" customFormat="1" x14ac:dyDescent="0.25">
      <c r="A118" s="68" t="s">
        <v>168</v>
      </c>
      <c r="B118" s="69" t="s">
        <v>37</v>
      </c>
      <c r="C118" s="70" t="s">
        <v>19</v>
      </c>
      <c r="D118" s="34">
        <v>0</v>
      </c>
      <c r="E118" s="34">
        <v>0</v>
      </c>
      <c r="F118" s="34">
        <f t="shared" si="3"/>
        <v>0</v>
      </c>
      <c r="G118" s="34">
        <f t="shared" si="2"/>
        <v>0</v>
      </c>
      <c r="H118" s="32"/>
    </row>
    <row r="119" spans="1:8" s="64" customFormat="1" x14ac:dyDescent="0.25">
      <c r="A119" s="68" t="s">
        <v>169</v>
      </c>
      <c r="B119" s="69" t="s">
        <v>39</v>
      </c>
      <c r="C119" s="70" t="s">
        <v>19</v>
      </c>
      <c r="D119" s="34" t="s">
        <v>225</v>
      </c>
      <c r="E119" s="34" t="s">
        <v>225</v>
      </c>
      <c r="F119" s="30">
        <f t="shared" si="3"/>
        <v>0</v>
      </c>
      <c r="G119" s="31">
        <f t="shared" si="2"/>
        <v>0</v>
      </c>
      <c r="H119" s="32"/>
    </row>
    <row r="120" spans="1:8" s="64" customFormat="1" ht="31.5" x14ac:dyDescent="0.25">
      <c r="A120" s="68" t="s">
        <v>170</v>
      </c>
      <c r="B120" s="71" t="s">
        <v>41</v>
      </c>
      <c r="C120" s="70" t="s">
        <v>19</v>
      </c>
      <c r="D120" s="34" t="s">
        <v>225</v>
      </c>
      <c r="E120" s="34" t="s">
        <v>225</v>
      </c>
      <c r="F120" s="30">
        <f t="shared" si="3"/>
        <v>0</v>
      </c>
      <c r="G120" s="31">
        <f t="shared" si="2"/>
        <v>0</v>
      </c>
      <c r="H120" s="32"/>
    </row>
    <row r="121" spans="1:8" s="64" customFormat="1" x14ac:dyDescent="0.25">
      <c r="A121" s="68" t="s">
        <v>171</v>
      </c>
      <c r="B121" s="72" t="s">
        <v>43</v>
      </c>
      <c r="C121" s="70" t="s">
        <v>19</v>
      </c>
      <c r="D121" s="34" t="s">
        <v>225</v>
      </c>
      <c r="E121" s="34" t="s">
        <v>225</v>
      </c>
      <c r="F121" s="30">
        <f t="shared" si="3"/>
        <v>0</v>
      </c>
      <c r="G121" s="31">
        <f t="shared" si="2"/>
        <v>0</v>
      </c>
      <c r="H121" s="32"/>
    </row>
    <row r="122" spans="1:8" s="64" customFormat="1" x14ac:dyDescent="0.25">
      <c r="A122" s="68" t="s">
        <v>172</v>
      </c>
      <c r="B122" s="72" t="s">
        <v>45</v>
      </c>
      <c r="C122" s="70" t="s">
        <v>19</v>
      </c>
      <c r="D122" s="34" t="s">
        <v>225</v>
      </c>
      <c r="E122" s="34" t="s">
        <v>225</v>
      </c>
      <c r="F122" s="30">
        <f t="shared" si="3"/>
        <v>0</v>
      </c>
      <c r="G122" s="31">
        <f t="shared" si="2"/>
        <v>0</v>
      </c>
      <c r="H122" s="32"/>
    </row>
    <row r="123" spans="1:8" s="64" customFormat="1" x14ac:dyDescent="0.25">
      <c r="A123" s="68" t="s">
        <v>173</v>
      </c>
      <c r="B123" s="69" t="s">
        <v>47</v>
      </c>
      <c r="C123" s="70" t="s">
        <v>19</v>
      </c>
      <c r="D123" s="34">
        <v>27.354096849343566</v>
      </c>
      <c r="E123" s="34">
        <v>57.037639999999783</v>
      </c>
      <c r="F123" s="34">
        <f t="shared" si="3"/>
        <v>29.683543150656217</v>
      </c>
      <c r="G123" s="34">
        <f t="shared" si="2"/>
        <v>108.51589549507847</v>
      </c>
      <c r="H123" s="32"/>
    </row>
    <row r="124" spans="1:8" s="64" customFormat="1" x14ac:dyDescent="0.25">
      <c r="A124" s="68" t="s">
        <v>174</v>
      </c>
      <c r="B124" s="73" t="s">
        <v>175</v>
      </c>
      <c r="C124" s="70" t="s">
        <v>19</v>
      </c>
      <c r="D124" s="34">
        <f>+D130+D138+D132+D133</f>
        <v>0</v>
      </c>
      <c r="E124" s="34">
        <f>+E130+E138+E132+E133</f>
        <v>33.087000000000003</v>
      </c>
      <c r="F124" s="34">
        <f t="shared" si="3"/>
        <v>33.087000000000003</v>
      </c>
      <c r="G124" s="34">
        <f t="shared" si="2"/>
        <v>0</v>
      </c>
      <c r="H124" s="32"/>
    </row>
    <row r="125" spans="1:8" s="64" customFormat="1" x14ac:dyDescent="0.25">
      <c r="A125" s="68" t="s">
        <v>176</v>
      </c>
      <c r="B125" s="69" t="s">
        <v>21</v>
      </c>
      <c r="C125" s="70" t="s">
        <v>19</v>
      </c>
      <c r="D125" s="34" t="s">
        <v>225</v>
      </c>
      <c r="E125" s="34" t="s">
        <v>225</v>
      </c>
      <c r="F125" s="30">
        <f t="shared" si="3"/>
        <v>0</v>
      </c>
      <c r="G125" s="31">
        <f t="shared" si="2"/>
        <v>0</v>
      </c>
      <c r="H125" s="32"/>
    </row>
    <row r="126" spans="1:8" s="64" customFormat="1" ht="31.5" x14ac:dyDescent="0.25">
      <c r="A126" s="68" t="s">
        <v>177</v>
      </c>
      <c r="B126" s="74" t="s">
        <v>23</v>
      </c>
      <c r="C126" s="70" t="s">
        <v>19</v>
      </c>
      <c r="D126" s="34" t="s">
        <v>225</v>
      </c>
      <c r="E126" s="34" t="s">
        <v>225</v>
      </c>
      <c r="F126" s="30">
        <f t="shared" si="3"/>
        <v>0</v>
      </c>
      <c r="G126" s="31">
        <f t="shared" si="2"/>
        <v>0</v>
      </c>
      <c r="H126" s="32"/>
    </row>
    <row r="127" spans="1:8" s="64" customFormat="1" ht="31.5" x14ac:dyDescent="0.25">
      <c r="A127" s="68" t="s">
        <v>178</v>
      </c>
      <c r="B127" s="74" t="s">
        <v>25</v>
      </c>
      <c r="C127" s="70" t="s">
        <v>19</v>
      </c>
      <c r="D127" s="34" t="s">
        <v>225</v>
      </c>
      <c r="E127" s="34" t="s">
        <v>225</v>
      </c>
      <c r="F127" s="30">
        <f t="shared" si="3"/>
        <v>0</v>
      </c>
      <c r="G127" s="31">
        <f t="shared" si="2"/>
        <v>0</v>
      </c>
      <c r="H127" s="32"/>
    </row>
    <row r="128" spans="1:8" s="64" customFormat="1" ht="31.5" x14ac:dyDescent="0.25">
      <c r="A128" s="68" t="s">
        <v>179</v>
      </c>
      <c r="B128" s="74" t="s">
        <v>27</v>
      </c>
      <c r="C128" s="70" t="s">
        <v>19</v>
      </c>
      <c r="D128" s="34" t="s">
        <v>225</v>
      </c>
      <c r="E128" s="34" t="s">
        <v>225</v>
      </c>
      <c r="F128" s="30">
        <f t="shared" si="3"/>
        <v>0</v>
      </c>
      <c r="G128" s="31">
        <f t="shared" si="2"/>
        <v>0</v>
      </c>
      <c r="H128" s="32"/>
    </row>
    <row r="129" spans="1:8" s="64" customFormat="1" x14ac:dyDescent="0.25">
      <c r="A129" s="68" t="s">
        <v>180</v>
      </c>
      <c r="B129" s="71" t="s">
        <v>181</v>
      </c>
      <c r="C129" s="70" t="s">
        <v>19</v>
      </c>
      <c r="D129" s="34" t="s">
        <v>225</v>
      </c>
      <c r="E129" s="34" t="s">
        <v>225</v>
      </c>
      <c r="F129" s="30">
        <f t="shared" si="3"/>
        <v>0</v>
      </c>
      <c r="G129" s="31">
        <f t="shared" si="2"/>
        <v>0</v>
      </c>
      <c r="H129" s="32"/>
    </row>
    <row r="130" spans="1:8" s="64" customFormat="1" x14ac:dyDescent="0.25">
      <c r="A130" s="68" t="s">
        <v>182</v>
      </c>
      <c r="B130" s="71" t="s">
        <v>183</v>
      </c>
      <c r="C130" s="70" t="s">
        <v>19</v>
      </c>
      <c r="D130" s="34">
        <v>0</v>
      </c>
      <c r="E130" s="34">
        <v>31.111000000000001</v>
      </c>
      <c r="F130" s="34">
        <f t="shared" si="3"/>
        <v>31.111000000000001</v>
      </c>
      <c r="G130" s="34">
        <f t="shared" si="2"/>
        <v>0</v>
      </c>
      <c r="H130" s="32"/>
    </row>
    <row r="131" spans="1:8" s="64" customFormat="1" x14ac:dyDescent="0.25">
      <c r="A131" s="68" t="s">
        <v>184</v>
      </c>
      <c r="B131" s="71" t="s">
        <v>185</v>
      </c>
      <c r="C131" s="70" t="s">
        <v>19</v>
      </c>
      <c r="D131" s="34" t="s">
        <v>225</v>
      </c>
      <c r="E131" s="34" t="s">
        <v>225</v>
      </c>
      <c r="F131" s="30">
        <f t="shared" si="3"/>
        <v>0</v>
      </c>
      <c r="G131" s="31">
        <f t="shared" si="2"/>
        <v>0</v>
      </c>
      <c r="H131" s="32"/>
    </row>
    <row r="132" spans="1:8" s="64" customFormat="1" x14ac:dyDescent="0.25">
      <c r="A132" s="68" t="s">
        <v>186</v>
      </c>
      <c r="B132" s="71" t="s">
        <v>187</v>
      </c>
      <c r="C132" s="70" t="s">
        <v>19</v>
      </c>
      <c r="D132" s="34">
        <v>0</v>
      </c>
      <c r="E132" s="34">
        <v>0</v>
      </c>
      <c r="F132" s="122">
        <f t="shared" si="3"/>
        <v>0</v>
      </c>
      <c r="G132" s="123">
        <f t="shared" si="2"/>
        <v>0</v>
      </c>
      <c r="H132" s="32"/>
    </row>
    <row r="133" spans="1:8" s="64" customFormat="1" x14ac:dyDescent="0.25">
      <c r="A133" s="68" t="s">
        <v>188</v>
      </c>
      <c r="B133" s="71" t="s">
        <v>189</v>
      </c>
      <c r="C133" s="70" t="s">
        <v>19</v>
      </c>
      <c r="D133" s="34">
        <v>0</v>
      </c>
      <c r="E133" s="34">
        <v>0</v>
      </c>
      <c r="F133" s="122">
        <f t="shared" si="3"/>
        <v>0</v>
      </c>
      <c r="G133" s="123">
        <f t="shared" si="2"/>
        <v>0</v>
      </c>
      <c r="H133" s="32"/>
    </row>
    <row r="134" spans="1:8" s="64" customFormat="1" x14ac:dyDescent="0.25">
      <c r="A134" s="68" t="s">
        <v>190</v>
      </c>
      <c r="B134" s="71" t="s">
        <v>191</v>
      </c>
      <c r="C134" s="70" t="s">
        <v>19</v>
      </c>
      <c r="D134" s="34" t="s">
        <v>225</v>
      </c>
      <c r="E134" s="34" t="s">
        <v>225</v>
      </c>
      <c r="F134" s="30">
        <f t="shared" si="3"/>
        <v>0</v>
      </c>
      <c r="G134" s="31">
        <f t="shared" si="2"/>
        <v>0</v>
      </c>
      <c r="H134" s="32"/>
    </row>
    <row r="135" spans="1:8" s="64" customFormat="1" ht="31.5" x14ac:dyDescent="0.25">
      <c r="A135" s="68" t="s">
        <v>192</v>
      </c>
      <c r="B135" s="71" t="s">
        <v>41</v>
      </c>
      <c r="C135" s="70" t="s">
        <v>19</v>
      </c>
      <c r="D135" s="34" t="s">
        <v>225</v>
      </c>
      <c r="E135" s="34" t="s">
        <v>225</v>
      </c>
      <c r="F135" s="30">
        <f t="shared" si="3"/>
        <v>0</v>
      </c>
      <c r="G135" s="31">
        <f t="shared" si="2"/>
        <v>0</v>
      </c>
      <c r="H135" s="32"/>
    </row>
    <row r="136" spans="1:8" s="64" customFormat="1" x14ac:dyDescent="0.25">
      <c r="A136" s="68" t="s">
        <v>193</v>
      </c>
      <c r="B136" s="72" t="s">
        <v>194</v>
      </c>
      <c r="C136" s="70" t="s">
        <v>19</v>
      </c>
      <c r="D136" s="34" t="s">
        <v>225</v>
      </c>
      <c r="E136" s="34" t="s">
        <v>225</v>
      </c>
      <c r="F136" s="30">
        <f t="shared" si="3"/>
        <v>0</v>
      </c>
      <c r="G136" s="31">
        <f t="shared" si="2"/>
        <v>0</v>
      </c>
      <c r="H136" s="32"/>
    </row>
    <row r="137" spans="1:8" s="64" customFormat="1" x14ac:dyDescent="0.25">
      <c r="A137" s="68" t="s">
        <v>195</v>
      </c>
      <c r="B137" s="72" t="s">
        <v>45</v>
      </c>
      <c r="C137" s="70" t="s">
        <v>19</v>
      </c>
      <c r="D137" s="34" t="s">
        <v>225</v>
      </c>
      <c r="E137" s="34" t="s">
        <v>225</v>
      </c>
      <c r="F137" s="30">
        <f t="shared" si="3"/>
        <v>0</v>
      </c>
      <c r="G137" s="31">
        <f t="shared" si="2"/>
        <v>0</v>
      </c>
      <c r="H137" s="32"/>
    </row>
    <row r="138" spans="1:8" s="64" customFormat="1" x14ac:dyDescent="0.25">
      <c r="A138" s="68" t="s">
        <v>196</v>
      </c>
      <c r="B138" s="71" t="s">
        <v>197</v>
      </c>
      <c r="C138" s="70" t="s">
        <v>19</v>
      </c>
      <c r="D138" s="34">
        <v>0</v>
      </c>
      <c r="E138" s="34">
        <v>1.9760000000000026</v>
      </c>
      <c r="F138" s="34">
        <f t="shared" si="3"/>
        <v>1.9760000000000026</v>
      </c>
      <c r="G138" s="34">
        <f t="shared" si="2"/>
        <v>0</v>
      </c>
      <c r="H138" s="32"/>
    </row>
    <row r="139" spans="1:8" s="64" customFormat="1" x14ac:dyDescent="0.25">
      <c r="A139" s="68" t="s">
        <v>198</v>
      </c>
      <c r="B139" s="73" t="s">
        <v>199</v>
      </c>
      <c r="C139" s="70" t="s">
        <v>19</v>
      </c>
      <c r="D139" s="34">
        <f>+D109-D124</f>
        <v>-256.1653299093374</v>
      </c>
      <c r="E139" s="34">
        <f>+E109-E124</f>
        <v>68.05799999999978</v>
      </c>
      <c r="F139" s="34">
        <f t="shared" si="3"/>
        <v>324.22332990933717</v>
      </c>
      <c r="G139" s="34">
        <f t="shared" si="2"/>
        <v>-126.56799810656929</v>
      </c>
      <c r="H139" s="32"/>
    </row>
    <row r="140" spans="1:8" s="64" customFormat="1" x14ac:dyDescent="0.25">
      <c r="A140" s="68" t="s">
        <v>200</v>
      </c>
      <c r="B140" s="69" t="s">
        <v>21</v>
      </c>
      <c r="C140" s="70" t="s">
        <v>19</v>
      </c>
      <c r="D140" s="34" t="s">
        <v>225</v>
      </c>
      <c r="E140" s="34" t="s">
        <v>225</v>
      </c>
      <c r="F140" s="30">
        <f t="shared" si="3"/>
        <v>0</v>
      </c>
      <c r="G140" s="30">
        <f t="shared" si="2"/>
        <v>0</v>
      </c>
      <c r="H140" s="32"/>
    </row>
    <row r="141" spans="1:8" s="64" customFormat="1" ht="31.5" x14ac:dyDescent="0.25">
      <c r="A141" s="68" t="s">
        <v>201</v>
      </c>
      <c r="B141" s="74" t="s">
        <v>23</v>
      </c>
      <c r="C141" s="70" t="s">
        <v>19</v>
      </c>
      <c r="D141" s="34" t="s">
        <v>225</v>
      </c>
      <c r="E141" s="34" t="s">
        <v>225</v>
      </c>
      <c r="F141" s="30">
        <f t="shared" si="3"/>
        <v>0</v>
      </c>
      <c r="G141" s="30">
        <f t="shared" si="2"/>
        <v>0</v>
      </c>
      <c r="H141" s="32"/>
    </row>
    <row r="142" spans="1:8" s="64" customFormat="1" ht="31.5" x14ac:dyDescent="0.25">
      <c r="A142" s="68" t="s">
        <v>202</v>
      </c>
      <c r="B142" s="74" t="s">
        <v>25</v>
      </c>
      <c r="C142" s="70" t="s">
        <v>19</v>
      </c>
      <c r="D142" s="34" t="s">
        <v>225</v>
      </c>
      <c r="E142" s="34" t="s">
        <v>225</v>
      </c>
      <c r="F142" s="30">
        <f t="shared" si="3"/>
        <v>0</v>
      </c>
      <c r="G142" s="30">
        <f t="shared" ref="G142:G158" si="8">IFERROR(F142/D142*100,0)</f>
        <v>0</v>
      </c>
      <c r="H142" s="32"/>
    </row>
    <row r="143" spans="1:8" s="64" customFormat="1" ht="31.5" x14ac:dyDescent="0.25">
      <c r="A143" s="68" t="s">
        <v>203</v>
      </c>
      <c r="B143" s="74" t="s">
        <v>27</v>
      </c>
      <c r="C143" s="70" t="s">
        <v>19</v>
      </c>
      <c r="D143" s="34" t="s">
        <v>225</v>
      </c>
      <c r="E143" s="34" t="s">
        <v>225</v>
      </c>
      <c r="F143" s="30">
        <f t="shared" si="3"/>
        <v>0</v>
      </c>
      <c r="G143" s="30">
        <f t="shared" si="8"/>
        <v>0</v>
      </c>
      <c r="H143" s="32"/>
    </row>
    <row r="144" spans="1:8" s="64" customFormat="1" x14ac:dyDescent="0.25">
      <c r="A144" s="68" t="s">
        <v>204</v>
      </c>
      <c r="B144" s="69" t="s">
        <v>29</v>
      </c>
      <c r="C144" s="70" t="s">
        <v>19</v>
      </c>
      <c r="D144" s="34" t="s">
        <v>225</v>
      </c>
      <c r="E144" s="34" t="s">
        <v>225</v>
      </c>
      <c r="F144" s="30">
        <f t="shared" si="3"/>
        <v>0</v>
      </c>
      <c r="G144" s="30">
        <f t="shared" si="8"/>
        <v>0</v>
      </c>
      <c r="H144" s="32"/>
    </row>
    <row r="145" spans="1:8" s="64" customFormat="1" x14ac:dyDescent="0.25">
      <c r="A145" s="68" t="s">
        <v>205</v>
      </c>
      <c r="B145" s="69" t="s">
        <v>31</v>
      </c>
      <c r="C145" s="70" t="s">
        <v>19</v>
      </c>
      <c r="D145" s="34">
        <f>+D115-D130</f>
        <v>-345.26306744127305</v>
      </c>
      <c r="E145" s="34">
        <f>+E115-E130</f>
        <v>1.8813599999999973</v>
      </c>
      <c r="F145" s="34">
        <f t="shared" si="3"/>
        <v>347.14442744127302</v>
      </c>
      <c r="G145" s="34">
        <f t="shared" si="8"/>
        <v>-100.54490624031776</v>
      </c>
      <c r="H145" s="32"/>
    </row>
    <row r="146" spans="1:8" s="64" customFormat="1" x14ac:dyDescent="0.25">
      <c r="A146" s="68" t="s">
        <v>206</v>
      </c>
      <c r="B146" s="69" t="s">
        <v>33</v>
      </c>
      <c r="C146" s="70" t="s">
        <v>19</v>
      </c>
      <c r="D146" s="34" t="s">
        <v>225</v>
      </c>
      <c r="E146" s="34" t="s">
        <v>225</v>
      </c>
      <c r="F146" s="30">
        <f t="shared" si="3"/>
        <v>0</v>
      </c>
      <c r="G146" s="30">
        <f t="shared" si="8"/>
        <v>0</v>
      </c>
      <c r="H146" s="32"/>
    </row>
    <row r="147" spans="1:8" s="64" customFormat="1" x14ac:dyDescent="0.25">
      <c r="A147" s="68" t="s">
        <v>207</v>
      </c>
      <c r="B147" s="71" t="s">
        <v>35</v>
      </c>
      <c r="C147" s="70" t="s">
        <v>19</v>
      </c>
      <c r="D147" s="34">
        <f t="shared" ref="D147" si="9">+D117-D132</f>
        <v>61.743640682592087</v>
      </c>
      <c r="E147" s="34">
        <f t="shared" ref="E147" si="10">+E117-E132</f>
        <v>11.115</v>
      </c>
      <c r="F147" s="34">
        <f t="shared" si="3"/>
        <v>-50.628640682592085</v>
      </c>
      <c r="G147" s="34">
        <f t="shared" si="8"/>
        <v>-81.998146080923036</v>
      </c>
      <c r="H147" s="32"/>
    </row>
    <row r="148" spans="1:8" s="64" customFormat="1" x14ac:dyDescent="0.25">
      <c r="A148" s="68" t="s">
        <v>208</v>
      </c>
      <c r="B148" s="69" t="s">
        <v>37</v>
      </c>
      <c r="C148" s="70" t="s">
        <v>19</v>
      </c>
      <c r="D148" s="34">
        <f t="shared" ref="D148" si="11">+D118-D133</f>
        <v>0</v>
      </c>
      <c r="E148" s="34">
        <f t="shared" ref="E148" si="12">+E118-E133</f>
        <v>0</v>
      </c>
      <c r="F148" s="34">
        <f t="shared" si="3"/>
        <v>0</v>
      </c>
      <c r="G148" s="34">
        <f t="shared" si="8"/>
        <v>0</v>
      </c>
      <c r="H148" s="32"/>
    </row>
    <row r="149" spans="1:8" s="64" customFormat="1" x14ac:dyDescent="0.25">
      <c r="A149" s="68" t="s">
        <v>209</v>
      </c>
      <c r="B149" s="69" t="s">
        <v>39</v>
      </c>
      <c r="C149" s="70" t="s">
        <v>19</v>
      </c>
      <c r="D149" s="34" t="s">
        <v>225</v>
      </c>
      <c r="E149" s="34" t="s">
        <v>225</v>
      </c>
      <c r="F149" s="30">
        <f t="shared" si="3"/>
        <v>0</v>
      </c>
      <c r="G149" s="30">
        <f t="shared" si="8"/>
        <v>0</v>
      </c>
      <c r="H149" s="32"/>
    </row>
    <row r="150" spans="1:8" s="64" customFormat="1" ht="31.5" x14ac:dyDescent="0.25">
      <c r="A150" s="68" t="s">
        <v>210</v>
      </c>
      <c r="B150" s="71" t="s">
        <v>41</v>
      </c>
      <c r="C150" s="70" t="s">
        <v>19</v>
      </c>
      <c r="D150" s="34" t="s">
        <v>225</v>
      </c>
      <c r="E150" s="34" t="s">
        <v>225</v>
      </c>
      <c r="F150" s="30">
        <f t="shared" si="3"/>
        <v>0</v>
      </c>
      <c r="G150" s="30">
        <f t="shared" si="8"/>
        <v>0</v>
      </c>
      <c r="H150" s="32"/>
    </row>
    <row r="151" spans="1:8" s="64" customFormat="1" x14ac:dyDescent="0.25">
      <c r="A151" s="68" t="s">
        <v>211</v>
      </c>
      <c r="B151" s="72" t="s">
        <v>43</v>
      </c>
      <c r="C151" s="70" t="s">
        <v>19</v>
      </c>
      <c r="D151" s="34" t="s">
        <v>225</v>
      </c>
      <c r="E151" s="34" t="s">
        <v>225</v>
      </c>
      <c r="F151" s="30">
        <f t="shared" si="3"/>
        <v>0</v>
      </c>
      <c r="G151" s="30">
        <f t="shared" si="8"/>
        <v>0</v>
      </c>
      <c r="H151" s="32"/>
    </row>
    <row r="152" spans="1:8" s="64" customFormat="1" x14ac:dyDescent="0.25">
      <c r="A152" s="68" t="s">
        <v>212</v>
      </c>
      <c r="B152" s="72" t="s">
        <v>45</v>
      </c>
      <c r="C152" s="70" t="s">
        <v>19</v>
      </c>
      <c r="D152" s="34" t="s">
        <v>225</v>
      </c>
      <c r="E152" s="34" t="s">
        <v>225</v>
      </c>
      <c r="F152" s="30">
        <f t="shared" ref="F152:F215" si="13">+SUM(E152)-SUM(D152)</f>
        <v>0</v>
      </c>
      <c r="G152" s="30">
        <f t="shared" si="8"/>
        <v>0</v>
      </c>
      <c r="H152" s="32"/>
    </row>
    <row r="153" spans="1:8" s="64" customFormat="1" x14ac:dyDescent="0.25">
      <c r="A153" s="68" t="s">
        <v>213</v>
      </c>
      <c r="B153" s="69" t="s">
        <v>47</v>
      </c>
      <c r="C153" s="70" t="s">
        <v>19</v>
      </c>
      <c r="D153" s="34">
        <f>+D123-D138</f>
        <v>27.354096849343566</v>
      </c>
      <c r="E153" s="34">
        <f>+E123-E138</f>
        <v>55.061639999999784</v>
      </c>
      <c r="F153" s="34">
        <f t="shared" si="13"/>
        <v>27.707543150656218</v>
      </c>
      <c r="G153" s="34">
        <f t="shared" si="8"/>
        <v>101.29211468124612</v>
      </c>
      <c r="H153" s="32"/>
    </row>
    <row r="154" spans="1:8" s="64" customFormat="1" x14ac:dyDescent="0.25">
      <c r="A154" s="68" t="s">
        <v>214</v>
      </c>
      <c r="B154" s="73" t="s">
        <v>215</v>
      </c>
      <c r="C154" s="70" t="s">
        <v>19</v>
      </c>
      <c r="D154" s="34">
        <v>0</v>
      </c>
      <c r="E154" s="34">
        <v>68.05799999999978</v>
      </c>
      <c r="F154" s="34">
        <f t="shared" si="13"/>
        <v>68.05799999999978</v>
      </c>
      <c r="G154" s="34">
        <f t="shared" si="8"/>
        <v>0</v>
      </c>
      <c r="H154" s="32"/>
    </row>
    <row r="155" spans="1:8" s="64" customFormat="1" x14ac:dyDescent="0.25">
      <c r="A155" s="68" t="s">
        <v>216</v>
      </c>
      <c r="B155" s="71" t="s">
        <v>217</v>
      </c>
      <c r="C155" s="70" t="s">
        <v>19</v>
      </c>
      <c r="D155" s="34">
        <v>0</v>
      </c>
      <c r="E155" s="34">
        <v>0</v>
      </c>
      <c r="F155" s="34">
        <f t="shared" si="13"/>
        <v>0</v>
      </c>
      <c r="G155" s="34">
        <f t="shared" si="8"/>
        <v>0</v>
      </c>
      <c r="H155" s="32"/>
    </row>
    <row r="156" spans="1:8" s="64" customFormat="1" x14ac:dyDescent="0.25">
      <c r="A156" s="68" t="s">
        <v>218</v>
      </c>
      <c r="B156" s="71" t="s">
        <v>219</v>
      </c>
      <c r="C156" s="70" t="s">
        <v>19</v>
      </c>
      <c r="D156" s="34">
        <v>0</v>
      </c>
      <c r="E156" s="34">
        <v>0</v>
      </c>
      <c r="F156" s="34">
        <f t="shared" si="13"/>
        <v>0</v>
      </c>
      <c r="G156" s="34">
        <f t="shared" si="8"/>
        <v>0</v>
      </c>
      <c r="H156" s="32"/>
    </row>
    <row r="157" spans="1:8" s="64" customFormat="1" x14ac:dyDescent="0.25">
      <c r="A157" s="68" t="s">
        <v>220</v>
      </c>
      <c r="B157" s="71" t="s">
        <v>221</v>
      </c>
      <c r="C157" s="70" t="s">
        <v>19</v>
      </c>
      <c r="D157" s="34">
        <v>0</v>
      </c>
      <c r="E157" s="34">
        <v>0</v>
      </c>
      <c r="F157" s="34">
        <f t="shared" si="13"/>
        <v>0</v>
      </c>
      <c r="G157" s="34">
        <f t="shared" si="8"/>
        <v>0</v>
      </c>
      <c r="H157" s="32"/>
    </row>
    <row r="158" spans="1:8" s="64" customFormat="1" ht="16.5" thickBot="1" x14ac:dyDescent="0.3">
      <c r="A158" s="81" t="s">
        <v>222</v>
      </c>
      <c r="B158" s="71" t="s">
        <v>223</v>
      </c>
      <c r="C158" s="70" t="s">
        <v>19</v>
      </c>
      <c r="D158" s="41">
        <f>+D154-D155-D156-D157</f>
        <v>0</v>
      </c>
      <c r="E158" s="41">
        <f>+E154-E155-E156-E157</f>
        <v>68.05799999999978</v>
      </c>
      <c r="F158" s="41">
        <f t="shared" si="13"/>
        <v>68.05799999999978</v>
      </c>
      <c r="G158" s="41">
        <f t="shared" si="8"/>
        <v>0</v>
      </c>
      <c r="H158" s="42"/>
    </row>
    <row r="159" spans="1:8" s="64" customFormat="1" x14ac:dyDescent="0.25">
      <c r="A159" s="65" t="s">
        <v>224</v>
      </c>
      <c r="B159" s="66" t="s">
        <v>110</v>
      </c>
      <c r="C159" s="67" t="s">
        <v>225</v>
      </c>
      <c r="D159" s="26" t="s">
        <v>225</v>
      </c>
      <c r="E159" s="26" t="s">
        <v>225</v>
      </c>
      <c r="F159" s="17" t="s">
        <v>225</v>
      </c>
      <c r="G159" s="26" t="s">
        <v>225</v>
      </c>
      <c r="H159" s="39"/>
    </row>
    <row r="160" spans="1:8" s="64" customFormat="1" ht="31.5" x14ac:dyDescent="0.25">
      <c r="A160" s="68" t="s">
        <v>226</v>
      </c>
      <c r="B160" s="71" t="s">
        <v>227</v>
      </c>
      <c r="C160" s="70" t="s">
        <v>19</v>
      </c>
      <c r="D160" s="34">
        <f>D109+D105+D69</f>
        <v>686.8919813569812</v>
      </c>
      <c r="E160" s="34">
        <f>E109+E105+E69</f>
        <v>462.01593971199975</v>
      </c>
      <c r="F160" s="34">
        <f t="shared" si="13"/>
        <v>-224.87604164498146</v>
      </c>
      <c r="G160" s="34">
        <f t="shared" ref="G160:G165" si="14">IFERROR(F160/D160*100,0)</f>
        <v>-32.738195778720595</v>
      </c>
      <c r="H160" s="32"/>
    </row>
    <row r="161" spans="1:8" s="64" customFormat="1" x14ac:dyDescent="0.25">
      <c r="A161" s="68" t="s">
        <v>228</v>
      </c>
      <c r="B161" s="71" t="s">
        <v>229</v>
      </c>
      <c r="C161" s="70" t="s">
        <v>19</v>
      </c>
      <c r="D161" s="34">
        <v>3226.7612629099999</v>
      </c>
      <c r="E161" s="34">
        <v>3041.6383384700007</v>
      </c>
      <c r="F161" s="34">
        <f t="shared" si="13"/>
        <v>-185.12292443999922</v>
      </c>
      <c r="G161" s="34">
        <f t="shared" si="14"/>
        <v>-5.737112521087143</v>
      </c>
      <c r="H161" s="32"/>
    </row>
    <row r="162" spans="1:8" s="64" customFormat="1" x14ac:dyDescent="0.25">
      <c r="A162" s="68" t="s">
        <v>230</v>
      </c>
      <c r="B162" s="74" t="s">
        <v>231</v>
      </c>
      <c r="C162" s="70" t="s">
        <v>19</v>
      </c>
      <c r="D162" s="34">
        <v>244.38404579000007</v>
      </c>
      <c r="E162" s="34">
        <v>328.48338436</v>
      </c>
      <c r="F162" s="34">
        <f t="shared" si="13"/>
        <v>84.099338569999929</v>
      </c>
      <c r="G162" s="34">
        <f t="shared" si="14"/>
        <v>34.41277776466093</v>
      </c>
      <c r="H162" s="32"/>
    </row>
    <row r="163" spans="1:8" s="64" customFormat="1" x14ac:dyDescent="0.25">
      <c r="A163" s="68" t="s">
        <v>232</v>
      </c>
      <c r="B163" s="71" t="s">
        <v>233</v>
      </c>
      <c r="C163" s="70" t="s">
        <v>19</v>
      </c>
      <c r="D163" s="34">
        <v>3486.6523208600001</v>
      </c>
      <c r="E163" s="34">
        <v>2857.4130757100006</v>
      </c>
      <c r="F163" s="34">
        <f t="shared" si="13"/>
        <v>-629.23924514999953</v>
      </c>
      <c r="G163" s="34">
        <f t="shared" si="14"/>
        <v>-18.047088933570368</v>
      </c>
      <c r="H163" s="32"/>
    </row>
    <row r="164" spans="1:8" s="64" customFormat="1" x14ac:dyDescent="0.25">
      <c r="A164" s="77" t="s">
        <v>234</v>
      </c>
      <c r="B164" s="74" t="s">
        <v>235</v>
      </c>
      <c r="C164" s="70" t="s">
        <v>19</v>
      </c>
      <c r="D164" s="37">
        <v>800.97076846000073</v>
      </c>
      <c r="E164" s="37">
        <v>389.29832307999993</v>
      </c>
      <c r="F164" s="37">
        <f t="shared" si="13"/>
        <v>-411.6724453800008</v>
      </c>
      <c r="G164" s="37">
        <f t="shared" si="14"/>
        <v>-51.396687818147143</v>
      </c>
      <c r="H164" s="38"/>
    </row>
    <row r="165" spans="1:8" s="64" customFormat="1" ht="32.25" thickBot="1" x14ac:dyDescent="0.3">
      <c r="A165" s="81" t="s">
        <v>236</v>
      </c>
      <c r="B165" s="87" t="s">
        <v>237</v>
      </c>
      <c r="C165" s="83" t="s">
        <v>225</v>
      </c>
      <c r="D165" s="41">
        <f>D163/D160</f>
        <v>5.075983437704406</v>
      </c>
      <c r="E165" s="41">
        <f>E163/E160</f>
        <v>6.1846634068322084</v>
      </c>
      <c r="F165" s="41">
        <f t="shared" si="13"/>
        <v>1.1086799691278024</v>
      </c>
      <c r="G165" s="41">
        <f t="shared" si="14"/>
        <v>21.841678223229167</v>
      </c>
      <c r="H165" s="42"/>
    </row>
    <row r="166" spans="1:8" s="64" customFormat="1" ht="19.5" thickBot="1" x14ac:dyDescent="0.3">
      <c r="A166" s="231" t="s">
        <v>238</v>
      </c>
      <c r="B166" s="232"/>
      <c r="C166" s="232"/>
      <c r="D166" s="232"/>
      <c r="E166" s="232"/>
      <c r="F166" s="232"/>
      <c r="G166" s="232"/>
      <c r="H166" s="233"/>
    </row>
    <row r="167" spans="1:8" s="64" customFormat="1" x14ac:dyDescent="0.25">
      <c r="A167" s="84" t="s">
        <v>239</v>
      </c>
      <c r="B167" s="85" t="s">
        <v>240</v>
      </c>
      <c r="C167" s="70" t="s">
        <v>19</v>
      </c>
      <c r="D167" s="26">
        <v>11636.235810339091</v>
      </c>
      <c r="E167" s="26">
        <v>3332.9375424600003</v>
      </c>
      <c r="F167" s="43">
        <f t="shared" si="13"/>
        <v>-8303.2982678790904</v>
      </c>
      <c r="G167" s="43">
        <f t="shared" ref="G167:G230" si="15">IFERROR(F167/D167*100,0)</f>
        <v>-71.357253352509403</v>
      </c>
      <c r="H167" s="44"/>
    </row>
    <row r="168" spans="1:8" s="64" customFormat="1" x14ac:dyDescent="0.25">
      <c r="A168" s="68" t="s">
        <v>241</v>
      </c>
      <c r="B168" s="69" t="s">
        <v>21</v>
      </c>
      <c r="C168" s="70" t="s">
        <v>19</v>
      </c>
      <c r="D168" s="34" t="s">
        <v>225</v>
      </c>
      <c r="E168" s="34" t="s">
        <v>225</v>
      </c>
      <c r="F168" s="30">
        <f t="shared" si="13"/>
        <v>0</v>
      </c>
      <c r="G168" s="31">
        <f t="shared" si="15"/>
        <v>0</v>
      </c>
      <c r="H168" s="32"/>
    </row>
    <row r="169" spans="1:8" s="64" customFormat="1" ht="31.5" x14ac:dyDescent="0.25">
      <c r="A169" s="68" t="s">
        <v>242</v>
      </c>
      <c r="B169" s="74" t="s">
        <v>23</v>
      </c>
      <c r="C169" s="70" t="s">
        <v>19</v>
      </c>
      <c r="D169" s="34" t="s">
        <v>225</v>
      </c>
      <c r="E169" s="34" t="s">
        <v>225</v>
      </c>
      <c r="F169" s="30">
        <f t="shared" si="13"/>
        <v>0</v>
      </c>
      <c r="G169" s="31">
        <f t="shared" si="15"/>
        <v>0</v>
      </c>
      <c r="H169" s="32"/>
    </row>
    <row r="170" spans="1:8" s="64" customFormat="1" ht="31.5" x14ac:dyDescent="0.25">
      <c r="A170" s="68" t="s">
        <v>243</v>
      </c>
      <c r="B170" s="74" t="s">
        <v>25</v>
      </c>
      <c r="C170" s="70" t="s">
        <v>19</v>
      </c>
      <c r="D170" s="34" t="s">
        <v>225</v>
      </c>
      <c r="E170" s="34" t="s">
        <v>225</v>
      </c>
      <c r="F170" s="30">
        <f t="shared" si="13"/>
        <v>0</v>
      </c>
      <c r="G170" s="31">
        <f t="shared" si="15"/>
        <v>0</v>
      </c>
      <c r="H170" s="32"/>
    </row>
    <row r="171" spans="1:8" s="64" customFormat="1" ht="31.5" x14ac:dyDescent="0.25">
      <c r="A171" s="68" t="s">
        <v>244</v>
      </c>
      <c r="B171" s="74" t="s">
        <v>27</v>
      </c>
      <c r="C171" s="70" t="s">
        <v>19</v>
      </c>
      <c r="D171" s="34" t="s">
        <v>225</v>
      </c>
      <c r="E171" s="34" t="s">
        <v>225</v>
      </c>
      <c r="F171" s="30">
        <f t="shared" si="13"/>
        <v>0</v>
      </c>
      <c r="G171" s="31">
        <f t="shared" si="15"/>
        <v>0</v>
      </c>
      <c r="H171" s="32"/>
    </row>
    <row r="172" spans="1:8" s="64" customFormat="1" x14ac:dyDescent="0.25">
      <c r="A172" s="68" t="s">
        <v>245</v>
      </c>
      <c r="B172" s="69" t="s">
        <v>29</v>
      </c>
      <c r="C172" s="70" t="s">
        <v>19</v>
      </c>
      <c r="D172" s="34" t="s">
        <v>225</v>
      </c>
      <c r="E172" s="34" t="s">
        <v>225</v>
      </c>
      <c r="F172" s="30">
        <f t="shared" si="13"/>
        <v>0</v>
      </c>
      <c r="G172" s="31">
        <f t="shared" si="15"/>
        <v>0</v>
      </c>
      <c r="H172" s="32"/>
    </row>
    <row r="173" spans="1:8" s="64" customFormat="1" x14ac:dyDescent="0.25">
      <c r="A173" s="68" t="s">
        <v>246</v>
      </c>
      <c r="B173" s="69" t="s">
        <v>31</v>
      </c>
      <c r="C173" s="70" t="s">
        <v>19</v>
      </c>
      <c r="D173" s="34">
        <v>11099.514515555398</v>
      </c>
      <c r="E173" s="34">
        <v>3213.7085379500004</v>
      </c>
      <c r="F173" s="34">
        <f t="shared" si="13"/>
        <v>-7885.8059776053979</v>
      </c>
      <c r="G173" s="34">
        <f t="shared" si="15"/>
        <v>-71.046404476104314</v>
      </c>
      <c r="H173" s="32"/>
    </row>
    <row r="174" spans="1:8" s="64" customFormat="1" x14ac:dyDescent="0.25">
      <c r="A174" s="68" t="s">
        <v>247</v>
      </c>
      <c r="B174" s="69" t="s">
        <v>33</v>
      </c>
      <c r="C174" s="70" t="s">
        <v>19</v>
      </c>
      <c r="D174" s="34" t="s">
        <v>225</v>
      </c>
      <c r="E174" s="34" t="s">
        <v>225</v>
      </c>
      <c r="F174" s="30">
        <f t="shared" si="13"/>
        <v>0</v>
      </c>
      <c r="G174" s="31">
        <f t="shared" si="15"/>
        <v>0</v>
      </c>
      <c r="H174" s="32"/>
    </row>
    <row r="175" spans="1:8" s="64" customFormat="1" x14ac:dyDescent="0.25">
      <c r="A175" s="68" t="s">
        <v>248</v>
      </c>
      <c r="B175" s="69" t="s">
        <v>35</v>
      </c>
      <c r="C175" s="70" t="s">
        <v>19</v>
      </c>
      <c r="D175" s="34">
        <v>83.491169920000004</v>
      </c>
      <c r="E175" s="34">
        <v>61.569922139999996</v>
      </c>
      <c r="F175" s="34">
        <f t="shared" si="13"/>
        <v>-21.921247780000009</v>
      </c>
      <c r="G175" s="34">
        <f t="shared" si="15"/>
        <v>-26.255767886597614</v>
      </c>
      <c r="H175" s="32"/>
    </row>
    <row r="176" spans="1:8" s="64" customFormat="1" x14ac:dyDescent="0.25">
      <c r="A176" s="68" t="s">
        <v>249</v>
      </c>
      <c r="B176" s="69" t="s">
        <v>37</v>
      </c>
      <c r="C176" s="70" t="s">
        <v>19</v>
      </c>
      <c r="D176" s="34">
        <v>0</v>
      </c>
      <c r="E176" s="34">
        <v>0</v>
      </c>
      <c r="F176" s="34">
        <f t="shared" si="13"/>
        <v>0</v>
      </c>
      <c r="G176" s="34">
        <f t="shared" si="15"/>
        <v>0</v>
      </c>
      <c r="H176" s="32"/>
    </row>
    <row r="177" spans="1:8" s="64" customFormat="1" x14ac:dyDescent="0.25">
      <c r="A177" s="68" t="s">
        <v>250</v>
      </c>
      <c r="B177" s="69" t="s">
        <v>39</v>
      </c>
      <c r="C177" s="70" t="s">
        <v>19</v>
      </c>
      <c r="D177" s="34" t="s">
        <v>225</v>
      </c>
      <c r="E177" s="34" t="s">
        <v>225</v>
      </c>
      <c r="F177" s="30">
        <f t="shared" si="13"/>
        <v>0</v>
      </c>
      <c r="G177" s="31">
        <f t="shared" si="15"/>
        <v>0</v>
      </c>
      <c r="H177" s="32"/>
    </row>
    <row r="178" spans="1:8" s="64" customFormat="1" ht="31.5" x14ac:dyDescent="0.25">
      <c r="A178" s="68" t="s">
        <v>251</v>
      </c>
      <c r="B178" s="71" t="s">
        <v>41</v>
      </c>
      <c r="C178" s="70" t="s">
        <v>19</v>
      </c>
      <c r="D178" s="34" t="s">
        <v>225</v>
      </c>
      <c r="E178" s="34" t="s">
        <v>225</v>
      </c>
      <c r="F178" s="30">
        <f t="shared" si="13"/>
        <v>0</v>
      </c>
      <c r="G178" s="31">
        <f t="shared" si="15"/>
        <v>0</v>
      </c>
      <c r="H178" s="32"/>
    </row>
    <row r="179" spans="1:8" s="64" customFormat="1" x14ac:dyDescent="0.25">
      <c r="A179" s="68" t="s">
        <v>252</v>
      </c>
      <c r="B179" s="72" t="s">
        <v>43</v>
      </c>
      <c r="C179" s="70" t="s">
        <v>19</v>
      </c>
      <c r="D179" s="34" t="s">
        <v>225</v>
      </c>
      <c r="E179" s="34" t="s">
        <v>225</v>
      </c>
      <c r="F179" s="30">
        <f t="shared" si="13"/>
        <v>0</v>
      </c>
      <c r="G179" s="31">
        <f t="shared" si="15"/>
        <v>0</v>
      </c>
      <c r="H179" s="32"/>
    </row>
    <row r="180" spans="1:8" s="64" customFormat="1" x14ac:dyDescent="0.25">
      <c r="A180" s="68" t="s">
        <v>253</v>
      </c>
      <c r="B180" s="72" t="s">
        <v>45</v>
      </c>
      <c r="C180" s="70" t="s">
        <v>19</v>
      </c>
      <c r="D180" s="34" t="s">
        <v>225</v>
      </c>
      <c r="E180" s="34" t="s">
        <v>225</v>
      </c>
      <c r="F180" s="30">
        <f t="shared" si="13"/>
        <v>0</v>
      </c>
      <c r="G180" s="31">
        <f t="shared" si="15"/>
        <v>0</v>
      </c>
      <c r="H180" s="32"/>
    </row>
    <row r="181" spans="1:8" s="64" customFormat="1" ht="31.5" x14ac:dyDescent="0.25">
      <c r="A181" s="68" t="s">
        <v>254</v>
      </c>
      <c r="B181" s="71" t="s">
        <v>255</v>
      </c>
      <c r="C181" s="70" t="s">
        <v>19</v>
      </c>
      <c r="D181" s="34">
        <v>210.08322000000001</v>
      </c>
      <c r="E181" s="34" t="s">
        <v>225</v>
      </c>
      <c r="F181" s="30">
        <f t="shared" si="13"/>
        <v>-210.08322000000001</v>
      </c>
      <c r="G181" s="31">
        <f t="shared" si="15"/>
        <v>-100</v>
      </c>
      <c r="H181" s="32"/>
    </row>
    <row r="182" spans="1:8" s="64" customFormat="1" x14ac:dyDescent="0.25">
      <c r="A182" s="68" t="s">
        <v>256</v>
      </c>
      <c r="B182" s="74" t="s">
        <v>257</v>
      </c>
      <c r="C182" s="70" t="s">
        <v>19</v>
      </c>
      <c r="D182" s="34">
        <v>210.08322000000001</v>
      </c>
      <c r="E182" s="34" t="s">
        <v>225</v>
      </c>
      <c r="F182" s="30">
        <f t="shared" si="13"/>
        <v>-210.08322000000001</v>
      </c>
      <c r="G182" s="31">
        <f t="shared" si="15"/>
        <v>-100</v>
      </c>
      <c r="H182" s="32"/>
    </row>
    <row r="183" spans="1:8" s="64" customFormat="1" x14ac:dyDescent="0.25">
      <c r="A183" s="68" t="s">
        <v>258</v>
      </c>
      <c r="B183" s="74" t="s">
        <v>259</v>
      </c>
      <c r="C183" s="70" t="s">
        <v>19</v>
      </c>
      <c r="D183" s="34" t="s">
        <v>225</v>
      </c>
      <c r="E183" s="34" t="s">
        <v>225</v>
      </c>
      <c r="F183" s="30">
        <f t="shared" si="13"/>
        <v>0</v>
      </c>
      <c r="G183" s="31">
        <f t="shared" si="15"/>
        <v>0</v>
      </c>
      <c r="H183" s="32"/>
    </row>
    <row r="184" spans="1:8" s="64" customFormat="1" x14ac:dyDescent="0.25">
      <c r="A184" s="68" t="s">
        <v>260</v>
      </c>
      <c r="B184" s="69" t="s">
        <v>47</v>
      </c>
      <c r="C184" s="70" t="s">
        <v>19</v>
      </c>
      <c r="D184" s="34">
        <v>243.14690486369241</v>
      </c>
      <c r="E184" s="34">
        <v>57.659082369999886</v>
      </c>
      <c r="F184" s="34">
        <f t="shared" si="13"/>
        <v>-185.48782249369253</v>
      </c>
      <c r="G184" s="34">
        <f t="shared" si="15"/>
        <v>-76.286318593147044</v>
      </c>
      <c r="H184" s="32"/>
    </row>
    <row r="185" spans="1:8" s="64" customFormat="1" x14ac:dyDescent="0.25">
      <c r="A185" s="68" t="s">
        <v>261</v>
      </c>
      <c r="B185" s="73" t="s">
        <v>262</v>
      </c>
      <c r="C185" s="70" t="s">
        <v>19</v>
      </c>
      <c r="D185" s="34">
        <v>11452.091508407237</v>
      </c>
      <c r="E185" s="34">
        <v>3127.6035282099733</v>
      </c>
      <c r="F185" s="34">
        <f t="shared" si="13"/>
        <v>-8324.4879801972638</v>
      </c>
      <c r="G185" s="34">
        <f t="shared" si="15"/>
        <v>-72.689673969912576</v>
      </c>
      <c r="H185" s="32"/>
    </row>
    <row r="186" spans="1:8" s="64" customFormat="1" x14ac:dyDescent="0.25">
      <c r="A186" s="68" t="s">
        <v>263</v>
      </c>
      <c r="B186" s="71" t="s">
        <v>264</v>
      </c>
      <c r="C186" s="70" t="s">
        <v>19</v>
      </c>
      <c r="D186" s="34">
        <v>0</v>
      </c>
      <c r="E186" s="34">
        <v>0</v>
      </c>
      <c r="F186" s="122">
        <f t="shared" si="13"/>
        <v>0</v>
      </c>
      <c r="G186" s="122">
        <f t="shared" si="15"/>
        <v>0</v>
      </c>
      <c r="H186" s="32"/>
    </row>
    <row r="187" spans="1:8" s="64" customFormat="1" x14ac:dyDescent="0.25">
      <c r="A187" s="68" t="s">
        <v>265</v>
      </c>
      <c r="B187" s="71" t="s">
        <v>266</v>
      </c>
      <c r="C187" s="70" t="s">
        <v>19</v>
      </c>
      <c r="D187" s="34">
        <v>2437.0973478669998</v>
      </c>
      <c r="E187" s="34">
        <v>871.86155036000014</v>
      </c>
      <c r="F187" s="34">
        <f t="shared" si="13"/>
        <v>-1565.2357975069997</v>
      </c>
      <c r="G187" s="34">
        <f t="shared" si="15"/>
        <v>-64.225411384445835</v>
      </c>
      <c r="H187" s="32"/>
    </row>
    <row r="188" spans="1:8" s="64" customFormat="1" x14ac:dyDescent="0.25">
      <c r="A188" s="68" t="s">
        <v>267</v>
      </c>
      <c r="B188" s="74" t="s">
        <v>268</v>
      </c>
      <c r="C188" s="70" t="s">
        <v>19</v>
      </c>
      <c r="D188" s="34">
        <v>0</v>
      </c>
      <c r="E188" s="34">
        <v>0</v>
      </c>
      <c r="F188" s="34">
        <f t="shared" si="13"/>
        <v>0</v>
      </c>
      <c r="G188" s="34">
        <f t="shared" si="15"/>
        <v>0</v>
      </c>
      <c r="H188" s="32"/>
    </row>
    <row r="189" spans="1:8" s="64" customFormat="1" x14ac:dyDescent="0.25">
      <c r="A189" s="68" t="s">
        <v>269</v>
      </c>
      <c r="B189" s="74" t="s">
        <v>270</v>
      </c>
      <c r="C189" s="70" t="s">
        <v>19</v>
      </c>
      <c r="D189" s="34">
        <v>216.106198044</v>
      </c>
      <c r="E189" s="34">
        <v>115.07722617</v>
      </c>
      <c r="F189" s="34">
        <f t="shared" si="13"/>
        <v>-101.02897187399999</v>
      </c>
      <c r="G189" s="34">
        <f t="shared" si="15"/>
        <v>-46.749687324298826</v>
      </c>
      <c r="H189" s="32"/>
    </row>
    <row r="190" spans="1:8" s="64" customFormat="1" x14ac:dyDescent="0.25">
      <c r="A190" s="68" t="s">
        <v>271</v>
      </c>
      <c r="B190" s="74" t="s">
        <v>272</v>
      </c>
      <c r="C190" s="70" t="s">
        <v>19</v>
      </c>
      <c r="D190" s="34">
        <v>2220.9911498229999</v>
      </c>
      <c r="E190" s="34">
        <v>756.78432419000012</v>
      </c>
      <c r="F190" s="34">
        <f t="shared" si="13"/>
        <v>-1464.2068256329999</v>
      </c>
      <c r="G190" s="34">
        <f t="shared" si="15"/>
        <v>-65.925828914252477</v>
      </c>
      <c r="H190" s="32"/>
    </row>
    <row r="191" spans="1:8" s="64" customFormat="1" ht="31.5" x14ac:dyDescent="0.25">
      <c r="A191" s="68" t="s">
        <v>273</v>
      </c>
      <c r="B191" s="71" t="s">
        <v>274</v>
      </c>
      <c r="C191" s="70" t="s">
        <v>19</v>
      </c>
      <c r="D191" s="34">
        <v>2544.7730535199998</v>
      </c>
      <c r="E191" s="34">
        <v>617.04953663000003</v>
      </c>
      <c r="F191" s="34">
        <f t="shared" si="13"/>
        <v>-1927.7235168899997</v>
      </c>
      <c r="G191" s="34">
        <f t="shared" si="15"/>
        <v>-75.752276385649381</v>
      </c>
      <c r="H191" s="32"/>
    </row>
    <row r="192" spans="1:8" s="64" customFormat="1" ht="31.5" x14ac:dyDescent="0.25">
      <c r="A192" s="68" t="s">
        <v>275</v>
      </c>
      <c r="B192" s="71" t="s">
        <v>276</v>
      </c>
      <c r="C192" s="70" t="s">
        <v>19</v>
      </c>
      <c r="D192" s="34">
        <v>465.30894746000001</v>
      </c>
      <c r="E192" s="34">
        <v>107.64346551000001</v>
      </c>
      <c r="F192" s="34">
        <f t="shared" si="13"/>
        <v>-357.66548195000001</v>
      </c>
      <c r="G192" s="34">
        <f t="shared" si="15"/>
        <v>-76.866237776514396</v>
      </c>
      <c r="H192" s="32"/>
    </row>
    <row r="193" spans="1:8" s="64" customFormat="1" x14ac:dyDescent="0.25">
      <c r="A193" s="68" t="s">
        <v>277</v>
      </c>
      <c r="B193" s="71" t="s">
        <v>278</v>
      </c>
      <c r="C193" s="70" t="s">
        <v>19</v>
      </c>
      <c r="D193" s="34">
        <v>0</v>
      </c>
      <c r="E193" s="34">
        <v>0</v>
      </c>
      <c r="F193" s="30">
        <f t="shared" si="13"/>
        <v>0</v>
      </c>
      <c r="G193" s="30">
        <f t="shared" si="15"/>
        <v>0</v>
      </c>
      <c r="H193" s="32"/>
    </row>
    <row r="194" spans="1:8" s="64" customFormat="1" x14ac:dyDescent="0.25">
      <c r="A194" s="68" t="s">
        <v>279</v>
      </c>
      <c r="B194" s="71" t="s">
        <v>280</v>
      </c>
      <c r="C194" s="70" t="s">
        <v>19</v>
      </c>
      <c r="D194" s="34">
        <v>2358.9594257546937</v>
      </c>
      <c r="E194" s="34">
        <v>555.68292923000001</v>
      </c>
      <c r="F194" s="34">
        <f t="shared" si="13"/>
        <v>-1803.2764965246938</v>
      </c>
      <c r="G194" s="34">
        <f t="shared" si="15"/>
        <v>-76.443726705802831</v>
      </c>
      <c r="H194" s="32"/>
    </row>
    <row r="195" spans="1:8" s="64" customFormat="1" x14ac:dyDescent="0.25">
      <c r="A195" s="68" t="s">
        <v>281</v>
      </c>
      <c r="B195" s="71" t="s">
        <v>282</v>
      </c>
      <c r="C195" s="70" t="s">
        <v>19</v>
      </c>
      <c r="D195" s="34">
        <v>780.43217869413195</v>
      </c>
      <c r="E195" s="34">
        <v>229.66657504928</v>
      </c>
      <c r="F195" s="34">
        <f t="shared" si="13"/>
        <v>-550.76560364485192</v>
      </c>
      <c r="G195" s="34">
        <f t="shared" si="15"/>
        <v>-70.571872698333308</v>
      </c>
      <c r="H195" s="32"/>
    </row>
    <row r="196" spans="1:8" s="64" customFormat="1" x14ac:dyDescent="0.25">
      <c r="A196" s="68" t="s">
        <v>283</v>
      </c>
      <c r="B196" s="71" t="s">
        <v>284</v>
      </c>
      <c r="C196" s="70" t="s">
        <v>19</v>
      </c>
      <c r="D196" s="34">
        <v>772.63273858499997</v>
      </c>
      <c r="E196" s="34">
        <v>199.31994426000003</v>
      </c>
      <c r="F196" s="34">
        <f t="shared" si="13"/>
        <v>-573.31279432499991</v>
      </c>
      <c r="G196" s="34">
        <f t="shared" si="15"/>
        <v>-74.202498249681383</v>
      </c>
      <c r="H196" s="32"/>
    </row>
    <row r="197" spans="1:8" s="64" customFormat="1" x14ac:dyDescent="0.25">
      <c r="A197" s="68" t="s">
        <v>285</v>
      </c>
      <c r="B197" s="74" t="s">
        <v>286</v>
      </c>
      <c r="C197" s="70" t="s">
        <v>19</v>
      </c>
      <c r="D197" s="34">
        <v>0</v>
      </c>
      <c r="E197" s="34">
        <v>0</v>
      </c>
      <c r="F197" s="34">
        <f t="shared" si="13"/>
        <v>0</v>
      </c>
      <c r="G197" s="34">
        <f t="shared" si="15"/>
        <v>0</v>
      </c>
      <c r="H197" s="32"/>
    </row>
    <row r="198" spans="1:8" s="64" customFormat="1" x14ac:dyDescent="0.25">
      <c r="A198" s="68" t="s">
        <v>287</v>
      </c>
      <c r="B198" s="71" t="s">
        <v>288</v>
      </c>
      <c r="C198" s="70" t="s">
        <v>19</v>
      </c>
      <c r="D198" s="34">
        <v>856.41018617309953</v>
      </c>
      <c r="E198" s="34">
        <v>211.45197142999999</v>
      </c>
      <c r="F198" s="34">
        <f t="shared" si="13"/>
        <v>-644.95821474309957</v>
      </c>
      <c r="G198" s="34">
        <f t="shared" si="15"/>
        <v>-75.309498317052842</v>
      </c>
      <c r="H198" s="32"/>
    </row>
    <row r="199" spans="1:8" s="64" customFormat="1" x14ac:dyDescent="0.25">
      <c r="A199" s="68" t="s">
        <v>289</v>
      </c>
      <c r="B199" s="71" t="s">
        <v>290</v>
      </c>
      <c r="C199" s="70" t="s">
        <v>19</v>
      </c>
      <c r="D199" s="34">
        <v>120.09372039458258</v>
      </c>
      <c r="E199" s="34">
        <v>12.86787071</v>
      </c>
      <c r="F199" s="34">
        <f t="shared" si="13"/>
        <v>-107.22584968458257</v>
      </c>
      <c r="G199" s="34">
        <f t="shared" si="15"/>
        <v>-89.285142747080329</v>
      </c>
      <c r="H199" s="32"/>
    </row>
    <row r="200" spans="1:8" s="64" customFormat="1" x14ac:dyDescent="0.25">
      <c r="A200" s="68" t="s">
        <v>291</v>
      </c>
      <c r="B200" s="71" t="s">
        <v>292</v>
      </c>
      <c r="C200" s="70" t="s">
        <v>19</v>
      </c>
      <c r="D200" s="34">
        <v>34.224474712269917</v>
      </c>
      <c r="E200" s="34">
        <v>5.2987582700000013</v>
      </c>
      <c r="F200" s="34">
        <f t="shared" si="13"/>
        <v>-28.925716442269916</v>
      </c>
      <c r="G200" s="34">
        <f t="shared" si="15"/>
        <v>-84.517634486584754</v>
      </c>
      <c r="H200" s="32"/>
    </row>
    <row r="201" spans="1:8" s="64" customFormat="1" ht="31.5" x14ac:dyDescent="0.25">
      <c r="A201" s="68" t="s">
        <v>293</v>
      </c>
      <c r="B201" s="71" t="s">
        <v>294</v>
      </c>
      <c r="C201" s="70" t="s">
        <v>19</v>
      </c>
      <c r="D201" s="34">
        <v>262.40534657369466</v>
      </c>
      <c r="E201" s="34">
        <v>115.73435191</v>
      </c>
      <c r="F201" s="34">
        <f t="shared" si="13"/>
        <v>-146.67099466369467</v>
      </c>
      <c r="G201" s="34">
        <f t="shared" si="15"/>
        <v>-55.894819438255304</v>
      </c>
      <c r="H201" s="32"/>
    </row>
    <row r="202" spans="1:8" s="64" customFormat="1" x14ac:dyDescent="0.25">
      <c r="A202" s="68" t="s">
        <v>295</v>
      </c>
      <c r="B202" s="71" t="s">
        <v>296</v>
      </c>
      <c r="C202" s="70" t="s">
        <v>19</v>
      </c>
      <c r="D202" s="34">
        <v>819.75408867276406</v>
      </c>
      <c r="E202" s="34">
        <v>201.02657485069386</v>
      </c>
      <c r="F202" s="34">
        <f t="shared" si="13"/>
        <v>-618.72751382207025</v>
      </c>
      <c r="G202" s="34">
        <f t="shared" si="15"/>
        <v>-75.47720985738917</v>
      </c>
      <c r="H202" s="32"/>
    </row>
    <row r="203" spans="1:8" s="64" customFormat="1" x14ac:dyDescent="0.25">
      <c r="A203" s="68" t="s">
        <v>297</v>
      </c>
      <c r="B203" s="73" t="s">
        <v>298</v>
      </c>
      <c r="C203" s="70" t="s">
        <v>19</v>
      </c>
      <c r="D203" s="34">
        <v>5.3899559999999997</v>
      </c>
      <c r="E203" s="34">
        <v>51.53266927</v>
      </c>
      <c r="F203" s="34">
        <f t="shared" si="13"/>
        <v>46.142713270000002</v>
      </c>
      <c r="G203" s="34">
        <f t="shared" si="15"/>
        <v>856.08701202755651</v>
      </c>
      <c r="H203" s="32"/>
    </row>
    <row r="204" spans="1:8" s="64" customFormat="1" x14ac:dyDescent="0.25">
      <c r="A204" s="68" t="s">
        <v>299</v>
      </c>
      <c r="B204" s="71" t="s">
        <v>300</v>
      </c>
      <c r="C204" s="70" t="s">
        <v>19</v>
      </c>
      <c r="D204" s="34">
        <v>0</v>
      </c>
      <c r="E204" s="34">
        <v>51.53266927</v>
      </c>
      <c r="F204" s="34">
        <f t="shared" si="13"/>
        <v>51.53266927</v>
      </c>
      <c r="G204" s="34">
        <f t="shared" si="15"/>
        <v>0</v>
      </c>
      <c r="H204" s="32"/>
    </row>
    <row r="205" spans="1:8" s="64" customFormat="1" x14ac:dyDescent="0.25">
      <c r="A205" s="68" t="s">
        <v>301</v>
      </c>
      <c r="B205" s="71" t="s">
        <v>302</v>
      </c>
      <c r="C205" s="70" t="s">
        <v>19</v>
      </c>
      <c r="D205" s="34" t="s">
        <v>225</v>
      </c>
      <c r="E205" s="34" t="s">
        <v>225</v>
      </c>
      <c r="F205" s="30">
        <f t="shared" si="13"/>
        <v>0</v>
      </c>
      <c r="G205" s="30">
        <f t="shared" si="15"/>
        <v>0</v>
      </c>
      <c r="H205" s="32"/>
    </row>
    <row r="206" spans="1:8" s="64" customFormat="1" ht="31.5" x14ac:dyDescent="0.25">
      <c r="A206" s="68" t="s">
        <v>303</v>
      </c>
      <c r="B206" s="74" t="s">
        <v>304</v>
      </c>
      <c r="C206" s="70" t="s">
        <v>19</v>
      </c>
      <c r="D206" s="34" t="s">
        <v>225</v>
      </c>
      <c r="E206" s="34" t="s">
        <v>225</v>
      </c>
      <c r="F206" s="30">
        <f t="shared" si="13"/>
        <v>0</v>
      </c>
      <c r="G206" s="30">
        <f t="shared" si="15"/>
        <v>0</v>
      </c>
      <c r="H206" s="32"/>
    </row>
    <row r="207" spans="1:8" s="64" customFormat="1" x14ac:dyDescent="0.25">
      <c r="A207" s="68" t="s">
        <v>305</v>
      </c>
      <c r="B207" s="75" t="s">
        <v>306</v>
      </c>
      <c r="C207" s="70" t="s">
        <v>19</v>
      </c>
      <c r="D207" s="34" t="s">
        <v>225</v>
      </c>
      <c r="E207" s="34" t="s">
        <v>225</v>
      </c>
      <c r="F207" s="30">
        <f t="shared" si="13"/>
        <v>0</v>
      </c>
      <c r="G207" s="30">
        <f t="shared" si="15"/>
        <v>0</v>
      </c>
      <c r="H207" s="32"/>
    </row>
    <row r="208" spans="1:8" s="64" customFormat="1" x14ac:dyDescent="0.25">
      <c r="A208" s="68" t="s">
        <v>307</v>
      </c>
      <c r="B208" s="75" t="s">
        <v>308</v>
      </c>
      <c r="C208" s="70" t="s">
        <v>19</v>
      </c>
      <c r="D208" s="34" t="s">
        <v>225</v>
      </c>
      <c r="E208" s="34" t="s">
        <v>225</v>
      </c>
      <c r="F208" s="30">
        <f t="shared" si="13"/>
        <v>0</v>
      </c>
      <c r="G208" s="30">
        <f t="shared" si="15"/>
        <v>0</v>
      </c>
      <c r="H208" s="32"/>
    </row>
    <row r="209" spans="1:8" s="64" customFormat="1" x14ac:dyDescent="0.25">
      <c r="A209" s="68" t="s">
        <v>309</v>
      </c>
      <c r="B209" s="71" t="s">
        <v>310</v>
      </c>
      <c r="C209" s="70" t="s">
        <v>19</v>
      </c>
      <c r="D209" s="34">
        <v>5.3899559999999997</v>
      </c>
      <c r="E209" s="34">
        <v>0</v>
      </c>
      <c r="F209" s="34">
        <f t="shared" si="13"/>
        <v>-5.3899559999999997</v>
      </c>
      <c r="G209" s="34">
        <f t="shared" si="15"/>
        <v>-100</v>
      </c>
      <c r="H209" s="32"/>
    </row>
    <row r="210" spans="1:8" s="64" customFormat="1" x14ac:dyDescent="0.25">
      <c r="A210" s="68" t="s">
        <v>311</v>
      </c>
      <c r="B210" s="73" t="s">
        <v>312</v>
      </c>
      <c r="C210" s="70" t="s">
        <v>19</v>
      </c>
      <c r="D210" s="34">
        <v>426.30159663223282</v>
      </c>
      <c r="E210" s="34">
        <v>97.575204100402061</v>
      </c>
      <c r="F210" s="34">
        <f t="shared" si="13"/>
        <v>-328.72639253183075</v>
      </c>
      <c r="G210" s="34">
        <f t="shared" si="15"/>
        <v>-77.111227152034473</v>
      </c>
      <c r="H210" s="32"/>
    </row>
    <row r="211" spans="1:8" s="64" customFormat="1" x14ac:dyDescent="0.25">
      <c r="A211" s="68" t="s">
        <v>313</v>
      </c>
      <c r="B211" s="71" t="s">
        <v>314</v>
      </c>
      <c r="C211" s="70" t="s">
        <v>19</v>
      </c>
      <c r="D211" s="34">
        <v>379.3841707959275</v>
      </c>
      <c r="E211" s="34">
        <v>84.22307941071999</v>
      </c>
      <c r="F211" s="34">
        <f t="shared" si="13"/>
        <v>-295.1610913852075</v>
      </c>
      <c r="G211" s="34">
        <f t="shared" si="15"/>
        <v>-77.800054431890359</v>
      </c>
      <c r="H211" s="32"/>
    </row>
    <row r="212" spans="1:8" s="64" customFormat="1" x14ac:dyDescent="0.25">
      <c r="A212" s="68" t="s">
        <v>315</v>
      </c>
      <c r="B212" s="74" t="s">
        <v>316</v>
      </c>
      <c r="C212" s="70" t="s">
        <v>19</v>
      </c>
      <c r="D212" s="34">
        <v>2.802</v>
      </c>
      <c r="E212" s="34">
        <v>0</v>
      </c>
      <c r="F212" s="34">
        <f t="shared" si="13"/>
        <v>-2.802</v>
      </c>
      <c r="G212" s="34">
        <f t="shared" si="15"/>
        <v>-100</v>
      </c>
      <c r="H212" s="32"/>
    </row>
    <row r="213" spans="1:8" s="64" customFormat="1" x14ac:dyDescent="0.25">
      <c r="A213" s="68" t="s">
        <v>317</v>
      </c>
      <c r="B213" s="74" t="s">
        <v>318</v>
      </c>
      <c r="C213" s="70" t="s">
        <v>19</v>
      </c>
      <c r="D213" s="34">
        <v>62.002345460200004</v>
      </c>
      <c r="E213" s="34">
        <v>12.74947807</v>
      </c>
      <c r="F213" s="34">
        <f t="shared" si="13"/>
        <v>-49.252867390200002</v>
      </c>
      <c r="G213" s="34">
        <f t="shared" si="15"/>
        <v>-79.437103587985973</v>
      </c>
      <c r="H213" s="32"/>
    </row>
    <row r="214" spans="1:8" s="64" customFormat="1" x14ac:dyDescent="0.25">
      <c r="A214" s="68" t="s">
        <v>319</v>
      </c>
      <c r="B214" s="74" t="s">
        <v>320</v>
      </c>
      <c r="C214" s="70" t="s">
        <v>19</v>
      </c>
      <c r="D214" s="34">
        <v>0</v>
      </c>
      <c r="E214" s="34">
        <v>0</v>
      </c>
      <c r="F214" s="34">
        <f t="shared" si="13"/>
        <v>0</v>
      </c>
      <c r="G214" s="34">
        <f t="shared" si="15"/>
        <v>0</v>
      </c>
      <c r="H214" s="32"/>
    </row>
    <row r="215" spans="1:8" s="64" customFormat="1" x14ac:dyDescent="0.25">
      <c r="A215" s="68" t="s">
        <v>321</v>
      </c>
      <c r="B215" s="74" t="s">
        <v>322</v>
      </c>
      <c r="C215" s="70" t="s">
        <v>19</v>
      </c>
      <c r="D215" s="34">
        <v>147.08805999999998</v>
      </c>
      <c r="E215" s="34">
        <v>0</v>
      </c>
      <c r="F215" s="34">
        <f t="shared" si="13"/>
        <v>-147.08805999999998</v>
      </c>
      <c r="G215" s="34">
        <f t="shared" si="15"/>
        <v>-100</v>
      </c>
      <c r="H215" s="32"/>
    </row>
    <row r="216" spans="1:8" s="64" customFormat="1" x14ac:dyDescent="0.25">
      <c r="A216" s="68" t="s">
        <v>323</v>
      </c>
      <c r="B216" s="74" t="s">
        <v>324</v>
      </c>
      <c r="C216" s="70" t="s">
        <v>19</v>
      </c>
      <c r="D216" s="34">
        <v>0</v>
      </c>
      <c r="E216" s="34">
        <v>0</v>
      </c>
      <c r="F216" s="34">
        <f t="shared" ref="F216:F272" si="16">+SUM(E216)-SUM(D216)</f>
        <v>0</v>
      </c>
      <c r="G216" s="34">
        <f t="shared" si="15"/>
        <v>0</v>
      </c>
      <c r="H216" s="32"/>
    </row>
    <row r="217" spans="1:8" s="64" customFormat="1" x14ac:dyDescent="0.25">
      <c r="A217" s="68" t="s">
        <v>325</v>
      </c>
      <c r="B217" s="74" t="s">
        <v>326</v>
      </c>
      <c r="C217" s="70" t="s">
        <v>19</v>
      </c>
      <c r="D217" s="34">
        <v>167.49176533572748</v>
      </c>
      <c r="E217" s="34">
        <v>71.473601340719995</v>
      </c>
      <c r="F217" s="34">
        <f t="shared" si="16"/>
        <v>-96.018163995007484</v>
      </c>
      <c r="G217" s="34">
        <f t="shared" si="15"/>
        <v>-57.327095336624268</v>
      </c>
      <c r="H217" s="32"/>
    </row>
    <row r="218" spans="1:8" s="64" customFormat="1" x14ac:dyDescent="0.25">
      <c r="A218" s="68" t="s">
        <v>327</v>
      </c>
      <c r="B218" s="71" t="s">
        <v>328</v>
      </c>
      <c r="C218" s="70" t="s">
        <v>19</v>
      </c>
      <c r="D218" s="34">
        <v>0</v>
      </c>
      <c r="E218" s="34">
        <v>0</v>
      </c>
      <c r="F218" s="34">
        <f t="shared" si="16"/>
        <v>0</v>
      </c>
      <c r="G218" s="34">
        <f t="shared" si="15"/>
        <v>0</v>
      </c>
      <c r="H218" s="32"/>
    </row>
    <row r="219" spans="1:8" s="64" customFormat="1" x14ac:dyDescent="0.25">
      <c r="A219" s="68" t="s">
        <v>329</v>
      </c>
      <c r="B219" s="71" t="s">
        <v>330</v>
      </c>
      <c r="C219" s="70" t="s">
        <v>19</v>
      </c>
      <c r="D219" s="34">
        <v>46.917425836305313</v>
      </c>
      <c r="E219" s="34">
        <v>13.352124689682078</v>
      </c>
      <c r="F219" s="34">
        <f t="shared" si="16"/>
        <v>-33.565301146623234</v>
      </c>
      <c r="G219" s="34">
        <f t="shared" si="15"/>
        <v>-71.541224925110797</v>
      </c>
      <c r="H219" s="32"/>
    </row>
    <row r="220" spans="1:8" s="64" customFormat="1" x14ac:dyDescent="0.25">
      <c r="A220" s="68" t="s">
        <v>331</v>
      </c>
      <c r="B220" s="71" t="s">
        <v>110</v>
      </c>
      <c r="C220" s="70" t="s">
        <v>225</v>
      </c>
      <c r="D220" s="34" t="s">
        <v>225</v>
      </c>
      <c r="E220" s="34" t="s">
        <v>225</v>
      </c>
      <c r="F220" s="29" t="s">
        <v>225</v>
      </c>
      <c r="G220" s="30">
        <f t="shared" si="15"/>
        <v>0</v>
      </c>
      <c r="H220" s="32"/>
    </row>
    <row r="221" spans="1:8" s="64" customFormat="1" ht="31.5" x14ac:dyDescent="0.25">
      <c r="A221" s="68" t="s">
        <v>332</v>
      </c>
      <c r="B221" s="71" t="s">
        <v>333</v>
      </c>
      <c r="C221" s="70" t="s">
        <v>19</v>
      </c>
      <c r="D221" s="34">
        <v>43.248325836305355</v>
      </c>
      <c r="E221" s="34">
        <v>6.6815494900000001</v>
      </c>
      <c r="F221" s="34">
        <f t="shared" si="16"/>
        <v>-36.566776346305353</v>
      </c>
      <c r="G221" s="34">
        <f t="shared" si="15"/>
        <v>-84.550732633467419</v>
      </c>
      <c r="H221" s="32"/>
    </row>
    <row r="222" spans="1:8" s="64" customFormat="1" x14ac:dyDescent="0.25">
      <c r="A222" s="68" t="s">
        <v>334</v>
      </c>
      <c r="B222" s="73" t="s">
        <v>335</v>
      </c>
      <c r="C222" s="70" t="s">
        <v>19</v>
      </c>
      <c r="D222" s="34">
        <v>510.76750544000004</v>
      </c>
      <c r="E222" s="34">
        <v>441.63990280000002</v>
      </c>
      <c r="F222" s="34">
        <f t="shared" si="16"/>
        <v>-69.127602640000021</v>
      </c>
      <c r="G222" s="34">
        <f t="shared" si="15"/>
        <v>-13.534064305921367</v>
      </c>
      <c r="H222" s="32"/>
    </row>
    <row r="223" spans="1:8" s="64" customFormat="1" x14ac:dyDescent="0.25">
      <c r="A223" s="68" t="s">
        <v>336</v>
      </c>
      <c r="B223" s="71" t="s">
        <v>337</v>
      </c>
      <c r="C223" s="70" t="s">
        <v>19</v>
      </c>
      <c r="D223" s="34">
        <v>0</v>
      </c>
      <c r="E223" s="34">
        <v>0.73790511999999997</v>
      </c>
      <c r="F223" s="34">
        <f t="shared" si="16"/>
        <v>0.73790511999999997</v>
      </c>
      <c r="G223" s="34">
        <f t="shared" si="15"/>
        <v>0</v>
      </c>
      <c r="H223" s="32"/>
    </row>
    <row r="224" spans="1:8" s="64" customFormat="1" x14ac:dyDescent="0.25">
      <c r="A224" s="68" t="s">
        <v>338</v>
      </c>
      <c r="B224" s="71" t="s">
        <v>339</v>
      </c>
      <c r="C224" s="70" t="s">
        <v>19</v>
      </c>
      <c r="D224" s="34">
        <v>510.76750544000004</v>
      </c>
      <c r="E224" s="34">
        <v>440.90199768000002</v>
      </c>
      <c r="F224" s="34">
        <f t="shared" si="16"/>
        <v>-69.865507760000014</v>
      </c>
      <c r="G224" s="34">
        <f t="shared" si="15"/>
        <v>-13.678534169830256</v>
      </c>
      <c r="H224" s="32"/>
    </row>
    <row r="225" spans="1:8" s="64" customFormat="1" x14ac:dyDescent="0.25">
      <c r="A225" s="68" t="s">
        <v>340</v>
      </c>
      <c r="B225" s="74" t="s">
        <v>341</v>
      </c>
      <c r="C225" s="70" t="s">
        <v>19</v>
      </c>
      <c r="D225" s="34">
        <v>260</v>
      </c>
      <c r="E225" s="34">
        <v>161.1240625100001</v>
      </c>
      <c r="F225" s="34">
        <f t="shared" si="16"/>
        <v>-98.875937489999899</v>
      </c>
      <c r="G225" s="34">
        <f t="shared" si="15"/>
        <v>-38.029206726923036</v>
      </c>
      <c r="H225" s="32"/>
    </row>
    <row r="226" spans="1:8" s="64" customFormat="1" x14ac:dyDescent="0.25">
      <c r="A226" s="68" t="s">
        <v>342</v>
      </c>
      <c r="B226" s="74" t="s">
        <v>343</v>
      </c>
      <c r="C226" s="70" t="s">
        <v>19</v>
      </c>
      <c r="D226" s="34">
        <v>0</v>
      </c>
      <c r="E226" s="34">
        <v>0.97807032000000005</v>
      </c>
      <c r="F226" s="34">
        <f t="shared" si="16"/>
        <v>0.97807032000000005</v>
      </c>
      <c r="G226" s="34">
        <f t="shared" si="15"/>
        <v>0</v>
      </c>
      <c r="H226" s="32"/>
    </row>
    <row r="227" spans="1:8" s="64" customFormat="1" x14ac:dyDescent="0.25">
      <c r="A227" s="68" t="s">
        <v>344</v>
      </c>
      <c r="B227" s="74" t="s">
        <v>345</v>
      </c>
      <c r="C227" s="70" t="s">
        <v>19</v>
      </c>
      <c r="D227" s="34">
        <v>250.76750544000004</v>
      </c>
      <c r="E227" s="34">
        <v>278.79986484999995</v>
      </c>
      <c r="F227" s="34">
        <f t="shared" si="16"/>
        <v>28.032359409999913</v>
      </c>
      <c r="G227" s="34">
        <f t="shared" si="15"/>
        <v>11.178625141568466</v>
      </c>
      <c r="H227" s="32"/>
    </row>
    <row r="228" spans="1:8" s="64" customFormat="1" x14ac:dyDescent="0.25">
      <c r="A228" s="68" t="s">
        <v>346</v>
      </c>
      <c r="B228" s="71" t="s">
        <v>347</v>
      </c>
      <c r="C228" s="70" t="s">
        <v>19</v>
      </c>
      <c r="D228" s="34">
        <v>0</v>
      </c>
      <c r="E228" s="34">
        <v>0</v>
      </c>
      <c r="F228" s="34">
        <f t="shared" si="16"/>
        <v>0</v>
      </c>
      <c r="G228" s="34">
        <f t="shared" si="15"/>
        <v>0</v>
      </c>
      <c r="H228" s="32"/>
    </row>
    <row r="229" spans="1:8" s="64" customFormat="1" x14ac:dyDescent="0.25">
      <c r="A229" s="68" t="s">
        <v>348</v>
      </c>
      <c r="B229" s="71" t="s">
        <v>349</v>
      </c>
      <c r="C229" s="70" t="s">
        <v>19</v>
      </c>
      <c r="D229" s="34">
        <v>0</v>
      </c>
      <c r="E229" s="34">
        <v>0</v>
      </c>
      <c r="F229" s="34">
        <f t="shared" si="16"/>
        <v>0</v>
      </c>
      <c r="G229" s="34">
        <f t="shared" si="15"/>
        <v>0</v>
      </c>
      <c r="H229" s="32"/>
    </row>
    <row r="230" spans="1:8" s="64" customFormat="1" x14ac:dyDescent="0.25">
      <c r="A230" s="68" t="s">
        <v>350</v>
      </c>
      <c r="B230" s="74" t="s">
        <v>351</v>
      </c>
      <c r="C230" s="70" t="s">
        <v>19</v>
      </c>
      <c r="D230" s="34">
        <v>0</v>
      </c>
      <c r="E230" s="34">
        <v>0</v>
      </c>
      <c r="F230" s="34">
        <f t="shared" si="16"/>
        <v>0</v>
      </c>
      <c r="G230" s="34">
        <f t="shared" si="15"/>
        <v>0</v>
      </c>
      <c r="H230" s="32"/>
    </row>
    <row r="231" spans="1:8" s="64" customFormat="1" x14ac:dyDescent="0.25">
      <c r="A231" s="68" t="s">
        <v>352</v>
      </c>
      <c r="B231" s="74" t="s">
        <v>353</v>
      </c>
      <c r="C231" s="70" t="s">
        <v>19</v>
      </c>
      <c r="D231" s="34">
        <v>0</v>
      </c>
      <c r="E231" s="34">
        <v>0</v>
      </c>
      <c r="F231" s="34">
        <f t="shared" si="16"/>
        <v>0</v>
      </c>
      <c r="G231" s="34">
        <f t="shared" ref="G231:G252" si="17">IFERROR(F231/D231*100,0)</f>
        <v>0</v>
      </c>
      <c r="H231" s="32"/>
    </row>
    <row r="232" spans="1:8" s="64" customFormat="1" x14ac:dyDescent="0.25">
      <c r="A232" s="68" t="s">
        <v>354</v>
      </c>
      <c r="B232" s="71" t="s">
        <v>355</v>
      </c>
      <c r="C232" s="70" t="s">
        <v>19</v>
      </c>
      <c r="D232" s="34">
        <v>0</v>
      </c>
      <c r="E232" s="34">
        <v>0</v>
      </c>
      <c r="F232" s="34">
        <f t="shared" si="16"/>
        <v>0</v>
      </c>
      <c r="G232" s="34">
        <f t="shared" si="17"/>
        <v>0</v>
      </c>
      <c r="H232" s="32"/>
    </row>
    <row r="233" spans="1:8" s="64" customFormat="1" x14ac:dyDescent="0.25">
      <c r="A233" s="68" t="s">
        <v>356</v>
      </c>
      <c r="B233" s="71" t="s">
        <v>357</v>
      </c>
      <c r="C233" s="70" t="s">
        <v>19</v>
      </c>
      <c r="D233" s="34" t="s">
        <v>225</v>
      </c>
      <c r="E233" s="34" t="s">
        <v>225</v>
      </c>
      <c r="F233" s="30">
        <f t="shared" si="16"/>
        <v>0</v>
      </c>
      <c r="G233" s="30">
        <f t="shared" si="17"/>
        <v>0</v>
      </c>
      <c r="H233" s="32"/>
    </row>
    <row r="234" spans="1:8" s="64" customFormat="1" x14ac:dyDescent="0.25">
      <c r="A234" s="68" t="s">
        <v>358</v>
      </c>
      <c r="B234" s="71" t="s">
        <v>359</v>
      </c>
      <c r="C234" s="70" t="s">
        <v>19</v>
      </c>
      <c r="D234" s="34">
        <v>0</v>
      </c>
      <c r="E234" s="34">
        <v>0</v>
      </c>
      <c r="F234" s="34">
        <f t="shared" si="16"/>
        <v>0</v>
      </c>
      <c r="G234" s="34">
        <f t="shared" si="17"/>
        <v>0</v>
      </c>
      <c r="H234" s="32"/>
    </row>
    <row r="235" spans="1:8" s="64" customFormat="1" x14ac:dyDescent="0.25">
      <c r="A235" s="68" t="s">
        <v>360</v>
      </c>
      <c r="B235" s="73" t="s">
        <v>361</v>
      </c>
      <c r="C235" s="70" t="s">
        <v>19</v>
      </c>
      <c r="D235" s="34">
        <v>270.28746901815259</v>
      </c>
      <c r="E235" s="34">
        <v>624.34612113000014</v>
      </c>
      <c r="F235" s="34">
        <f t="shared" si="16"/>
        <v>354.05865211184755</v>
      </c>
      <c r="G235" s="34">
        <f t="shared" si="17"/>
        <v>130.99336547047577</v>
      </c>
      <c r="H235" s="32"/>
    </row>
    <row r="236" spans="1:8" s="64" customFormat="1" x14ac:dyDescent="0.25">
      <c r="A236" s="68" t="s">
        <v>362</v>
      </c>
      <c r="B236" s="71" t="s">
        <v>363</v>
      </c>
      <c r="C236" s="70" t="s">
        <v>19</v>
      </c>
      <c r="D236" s="34">
        <v>250.76750544000004</v>
      </c>
      <c r="E236" s="34">
        <v>624.34612113000014</v>
      </c>
      <c r="F236" s="34">
        <f t="shared" si="16"/>
        <v>373.57861569000011</v>
      </c>
      <c r="G236" s="34">
        <f t="shared" si="17"/>
        <v>148.97409257013345</v>
      </c>
      <c r="H236" s="32"/>
    </row>
    <row r="237" spans="1:8" s="64" customFormat="1" x14ac:dyDescent="0.25">
      <c r="A237" s="68" t="s">
        <v>364</v>
      </c>
      <c r="B237" s="74" t="s">
        <v>341</v>
      </c>
      <c r="C237" s="70" t="s">
        <v>19</v>
      </c>
      <c r="D237" s="34">
        <v>0</v>
      </c>
      <c r="E237" s="34">
        <v>345.54625628000019</v>
      </c>
      <c r="F237" s="34">
        <f t="shared" si="16"/>
        <v>345.54625628000019</v>
      </c>
      <c r="G237" s="34">
        <f t="shared" si="17"/>
        <v>0</v>
      </c>
      <c r="H237" s="32"/>
    </row>
    <row r="238" spans="1:8" s="64" customFormat="1" x14ac:dyDescent="0.25">
      <c r="A238" s="68" t="s">
        <v>365</v>
      </c>
      <c r="B238" s="74" t="s">
        <v>343</v>
      </c>
      <c r="C238" s="70" t="s">
        <v>19</v>
      </c>
      <c r="D238" s="34">
        <v>0</v>
      </c>
      <c r="E238" s="34">
        <v>0</v>
      </c>
      <c r="F238" s="30">
        <f t="shared" si="16"/>
        <v>0</v>
      </c>
      <c r="G238" s="30">
        <f t="shared" si="17"/>
        <v>0</v>
      </c>
      <c r="H238" s="32"/>
    </row>
    <row r="239" spans="1:8" s="64" customFormat="1" x14ac:dyDescent="0.25">
      <c r="A239" s="68" t="s">
        <v>366</v>
      </c>
      <c r="B239" s="74" t="s">
        <v>345</v>
      </c>
      <c r="C239" s="70" t="s">
        <v>19</v>
      </c>
      <c r="D239" s="34">
        <v>250.76750544000004</v>
      </c>
      <c r="E239" s="34">
        <v>278.79986484999995</v>
      </c>
      <c r="F239" s="34">
        <f t="shared" si="16"/>
        <v>28.032359409999913</v>
      </c>
      <c r="G239" s="34">
        <f t="shared" si="17"/>
        <v>11.178625141568466</v>
      </c>
      <c r="H239" s="32"/>
    </row>
    <row r="240" spans="1:8" s="64" customFormat="1" x14ac:dyDescent="0.25">
      <c r="A240" s="68" t="s">
        <v>367</v>
      </c>
      <c r="B240" s="71" t="s">
        <v>221</v>
      </c>
      <c r="C240" s="70" t="s">
        <v>19</v>
      </c>
      <c r="D240" s="34">
        <v>19.519963578152577</v>
      </c>
      <c r="E240" s="34">
        <v>0</v>
      </c>
      <c r="F240" s="34">
        <f t="shared" si="16"/>
        <v>-19.519963578152577</v>
      </c>
      <c r="G240" s="34">
        <f t="shared" si="17"/>
        <v>-100</v>
      </c>
      <c r="H240" s="32"/>
    </row>
    <row r="241" spans="1:8" s="64" customFormat="1" x14ac:dyDescent="0.25">
      <c r="A241" s="68" t="s">
        <v>368</v>
      </c>
      <c r="B241" s="71" t="s">
        <v>369</v>
      </c>
      <c r="C241" s="70" t="s">
        <v>19</v>
      </c>
      <c r="D241" s="34">
        <v>0</v>
      </c>
      <c r="E241" s="34">
        <v>0</v>
      </c>
      <c r="F241" s="34">
        <f t="shared" si="16"/>
        <v>0</v>
      </c>
      <c r="G241" s="34">
        <f t="shared" si="17"/>
        <v>0</v>
      </c>
      <c r="H241" s="32"/>
    </row>
    <row r="242" spans="1:8" s="64" customFormat="1" ht="31.5" x14ac:dyDescent="0.25">
      <c r="A242" s="68" t="s">
        <v>370</v>
      </c>
      <c r="B242" s="73" t="s">
        <v>371</v>
      </c>
      <c r="C242" s="70" t="s">
        <v>19</v>
      </c>
      <c r="D242" s="34">
        <f>D167-D185</f>
        <v>184.14430193185399</v>
      </c>
      <c r="E242" s="34">
        <f>E167-E185</f>
        <v>205.33401425002694</v>
      </c>
      <c r="F242" s="34">
        <f t="shared" si="16"/>
        <v>21.189712318172951</v>
      </c>
      <c r="G242" s="34">
        <f t="shared" si="17"/>
        <v>11.507123541631278</v>
      </c>
      <c r="H242" s="32"/>
    </row>
    <row r="243" spans="1:8" s="64" customFormat="1" ht="31.5" x14ac:dyDescent="0.25">
      <c r="A243" s="68" t="s">
        <v>372</v>
      </c>
      <c r="B243" s="73" t="s">
        <v>373</v>
      </c>
      <c r="C243" s="70" t="s">
        <v>19</v>
      </c>
      <c r="D243" s="34">
        <f>D203-D210</f>
        <v>-420.91164063223283</v>
      </c>
      <c r="E243" s="34">
        <f>E203-E210</f>
        <v>-46.042534830402062</v>
      </c>
      <c r="F243" s="34">
        <f t="shared" si="16"/>
        <v>374.86910580183076</v>
      </c>
      <c r="G243" s="34">
        <f t="shared" si="17"/>
        <v>-89.061235094082065</v>
      </c>
      <c r="H243" s="32"/>
    </row>
    <row r="244" spans="1:8" s="64" customFormat="1" x14ac:dyDescent="0.25">
      <c r="A244" s="68" t="s">
        <v>374</v>
      </c>
      <c r="B244" s="71" t="s">
        <v>375</v>
      </c>
      <c r="C244" s="70" t="s">
        <v>19</v>
      </c>
      <c r="D244" s="34">
        <f>D204-D211</f>
        <v>-379.3841707959275</v>
      </c>
      <c r="E244" s="34">
        <f>E204-E211</f>
        <v>-32.69041014071999</v>
      </c>
      <c r="F244" s="30">
        <f t="shared" si="16"/>
        <v>346.69376065520748</v>
      </c>
      <c r="G244" s="30">
        <f t="shared" si="17"/>
        <v>-91.383296231854558</v>
      </c>
      <c r="H244" s="32"/>
    </row>
    <row r="245" spans="1:8" s="64" customFormat="1" x14ac:dyDescent="0.25">
      <c r="A245" s="68" t="s">
        <v>376</v>
      </c>
      <c r="B245" s="71" t="s">
        <v>377</v>
      </c>
      <c r="C245" s="70" t="s">
        <v>19</v>
      </c>
      <c r="D245" s="34">
        <f>+D209-D219</f>
        <v>-41.527469836305315</v>
      </c>
      <c r="E245" s="34">
        <f>+E209-E219</f>
        <v>-13.352124689682078</v>
      </c>
      <c r="F245" s="30">
        <f t="shared" si="16"/>
        <v>28.175345146623236</v>
      </c>
      <c r="G245" s="30">
        <f t="shared" si="17"/>
        <v>-67.847488078821002</v>
      </c>
      <c r="H245" s="32"/>
    </row>
    <row r="246" spans="1:8" s="64" customFormat="1" ht="31.5" x14ac:dyDescent="0.25">
      <c r="A246" s="68" t="s">
        <v>378</v>
      </c>
      <c r="B246" s="73" t="s">
        <v>379</v>
      </c>
      <c r="C246" s="70" t="s">
        <v>19</v>
      </c>
      <c r="D246" s="34">
        <f>D222-D235</f>
        <v>240.48003642184744</v>
      </c>
      <c r="E246" s="34">
        <f>E222-E235</f>
        <v>-182.70621833000013</v>
      </c>
      <c r="F246" s="34">
        <f t="shared" si="16"/>
        <v>-423.18625475184757</v>
      </c>
      <c r="G246" s="34">
        <f t="shared" si="17"/>
        <v>-175.97562818457783</v>
      </c>
      <c r="H246" s="32"/>
    </row>
    <row r="247" spans="1:8" s="64" customFormat="1" x14ac:dyDescent="0.25">
      <c r="A247" s="68" t="s">
        <v>380</v>
      </c>
      <c r="B247" s="71" t="s">
        <v>381</v>
      </c>
      <c r="C247" s="70" t="s">
        <v>19</v>
      </c>
      <c r="D247" s="34">
        <f>D224-D236</f>
        <v>260</v>
      </c>
      <c r="E247" s="34">
        <f>E224-E236</f>
        <v>-183.44412345000012</v>
      </c>
      <c r="F247" s="34">
        <f t="shared" si="16"/>
        <v>-443.44412345000012</v>
      </c>
      <c r="G247" s="34">
        <f t="shared" si="17"/>
        <v>-170.55543209615388</v>
      </c>
      <c r="H247" s="32"/>
    </row>
    <row r="248" spans="1:8" s="64" customFormat="1" x14ac:dyDescent="0.25">
      <c r="A248" s="68" t="s">
        <v>382</v>
      </c>
      <c r="B248" s="71" t="s">
        <v>383</v>
      </c>
      <c r="C248" s="70" t="s">
        <v>19</v>
      </c>
      <c r="D248" s="34">
        <f>D246-D247</f>
        <v>-19.519963578152556</v>
      </c>
      <c r="E248" s="34">
        <f>E246-E247</f>
        <v>0.73790511999999353</v>
      </c>
      <c r="F248" s="34">
        <f t="shared" si="16"/>
        <v>20.257868698152549</v>
      </c>
      <c r="G248" s="34">
        <f t="shared" si="17"/>
        <v>-103.78025869282811</v>
      </c>
      <c r="H248" s="32"/>
    </row>
    <row r="249" spans="1:8" s="64" customFormat="1" x14ac:dyDescent="0.25">
      <c r="A249" s="68" t="s">
        <v>384</v>
      </c>
      <c r="B249" s="73" t="s">
        <v>385</v>
      </c>
      <c r="C249" s="70" t="s">
        <v>19</v>
      </c>
      <c r="D249" s="34">
        <v>0</v>
      </c>
      <c r="E249" s="34">
        <v>0</v>
      </c>
      <c r="F249" s="34">
        <f t="shared" si="16"/>
        <v>0</v>
      </c>
      <c r="G249" s="30">
        <f t="shared" si="17"/>
        <v>0</v>
      </c>
      <c r="H249" s="32"/>
    </row>
    <row r="250" spans="1:8" s="64" customFormat="1" x14ac:dyDescent="0.25">
      <c r="A250" s="68" t="s">
        <v>386</v>
      </c>
      <c r="B250" s="73" t="s">
        <v>387</v>
      </c>
      <c r="C250" s="70" t="s">
        <v>19</v>
      </c>
      <c r="D250" s="34">
        <f>D242+D243+D246+D249</f>
        <v>3.7126977214686008</v>
      </c>
      <c r="E250" s="34">
        <f>E242+E243+E246+E249</f>
        <v>-23.414738910375263</v>
      </c>
      <c r="F250" s="34">
        <f t="shared" si="16"/>
        <v>-27.127436631843864</v>
      </c>
      <c r="G250" s="34">
        <f t="shared" si="17"/>
        <v>-730.66644976185376</v>
      </c>
      <c r="H250" s="32"/>
    </row>
    <row r="251" spans="1:8" s="64" customFormat="1" x14ac:dyDescent="0.25">
      <c r="A251" s="68" t="s">
        <v>388</v>
      </c>
      <c r="B251" s="73" t="s">
        <v>389</v>
      </c>
      <c r="C251" s="70" t="s">
        <v>19</v>
      </c>
      <c r="D251" s="34">
        <v>5.4379969095830347</v>
      </c>
      <c r="E251" s="34">
        <v>23.737224739295684</v>
      </c>
      <c r="F251" s="34">
        <f t="shared" si="16"/>
        <v>18.299227829712649</v>
      </c>
      <c r="G251" s="34">
        <f t="shared" si="17"/>
        <v>336.50677140814639</v>
      </c>
      <c r="H251" s="32"/>
    </row>
    <row r="252" spans="1:8" s="64" customFormat="1" ht="16.5" thickBot="1" x14ac:dyDescent="0.3">
      <c r="A252" s="77" t="s">
        <v>390</v>
      </c>
      <c r="B252" s="88" t="s">
        <v>391</v>
      </c>
      <c r="C252" s="70" t="s">
        <v>19</v>
      </c>
      <c r="D252" s="37">
        <f>D251+D250</f>
        <v>9.1506946310516355</v>
      </c>
      <c r="E252" s="37">
        <f>E251+E250</f>
        <v>0.32248582892042066</v>
      </c>
      <c r="F252" s="37">
        <f t="shared" si="16"/>
        <v>-8.8282088021312148</v>
      </c>
      <c r="G252" s="37">
        <f t="shared" si="17"/>
        <v>-96.47583225183682</v>
      </c>
      <c r="H252" s="38"/>
    </row>
    <row r="253" spans="1:8" s="64" customFormat="1" x14ac:dyDescent="0.25">
      <c r="A253" s="65" t="s">
        <v>392</v>
      </c>
      <c r="B253" s="66" t="s">
        <v>110</v>
      </c>
      <c r="C253" s="67" t="s">
        <v>225</v>
      </c>
      <c r="D253" s="17" t="s">
        <v>225</v>
      </c>
      <c r="E253" s="17" t="s">
        <v>225</v>
      </c>
      <c r="F253" s="17" t="s">
        <v>225</v>
      </c>
      <c r="G253" s="17" t="s">
        <v>225</v>
      </c>
      <c r="H253" s="39"/>
    </row>
    <row r="254" spans="1:8" s="64" customFormat="1" x14ac:dyDescent="0.25">
      <c r="A254" s="68" t="s">
        <v>393</v>
      </c>
      <c r="B254" s="71" t="s">
        <v>394</v>
      </c>
      <c r="C254" s="70" t="s">
        <v>19</v>
      </c>
      <c r="D254" s="36">
        <v>688.80388243090704</v>
      </c>
      <c r="E254" s="37">
        <v>620.3275499099999</v>
      </c>
      <c r="F254" s="37">
        <f t="shared" si="16"/>
        <v>-68.476332520907135</v>
      </c>
      <c r="G254" s="37">
        <f t="shared" ref="G254:G313" si="18">IFERROR(F254/D254*100,0)</f>
        <v>-9.9413395115083283</v>
      </c>
      <c r="H254" s="32"/>
    </row>
    <row r="255" spans="1:8" s="64" customFormat="1" ht="15.75" hidden="1" customHeight="1" x14ac:dyDescent="0.25">
      <c r="A255" s="68" t="s">
        <v>395</v>
      </c>
      <c r="B255" s="74" t="s">
        <v>396</v>
      </c>
      <c r="C255" s="70" t="s">
        <v>19</v>
      </c>
      <c r="D255" s="132" t="s">
        <v>225</v>
      </c>
      <c r="E255" s="15" t="s">
        <v>225</v>
      </c>
      <c r="F255" s="15" t="s">
        <v>225</v>
      </c>
      <c r="G255" s="15" t="s">
        <v>225</v>
      </c>
      <c r="H255" s="32"/>
    </row>
    <row r="256" spans="1:8" s="64" customFormat="1" ht="15.75" hidden="1" customHeight="1" x14ac:dyDescent="0.25">
      <c r="A256" s="68" t="s">
        <v>397</v>
      </c>
      <c r="B256" s="75" t="s">
        <v>398</v>
      </c>
      <c r="C256" s="70" t="s">
        <v>19</v>
      </c>
      <c r="D256" s="132" t="s">
        <v>225</v>
      </c>
      <c r="E256" s="15" t="s">
        <v>225</v>
      </c>
      <c r="F256" s="15" t="s">
        <v>225</v>
      </c>
      <c r="G256" s="15" t="s">
        <v>225</v>
      </c>
      <c r="H256" s="32"/>
    </row>
    <row r="257" spans="1:8" s="64" customFormat="1" ht="31.5" hidden="1" customHeight="1" x14ac:dyDescent="0.25">
      <c r="A257" s="68" t="s">
        <v>399</v>
      </c>
      <c r="B257" s="75" t="s">
        <v>400</v>
      </c>
      <c r="C257" s="70" t="s">
        <v>19</v>
      </c>
      <c r="D257" s="132" t="s">
        <v>225</v>
      </c>
      <c r="E257" s="15" t="s">
        <v>225</v>
      </c>
      <c r="F257" s="15" t="s">
        <v>225</v>
      </c>
      <c r="G257" s="15" t="s">
        <v>225</v>
      </c>
      <c r="H257" s="32"/>
    </row>
    <row r="258" spans="1:8" s="64" customFormat="1" ht="15.75" hidden="1" customHeight="1" x14ac:dyDescent="0.25">
      <c r="A258" s="68" t="s">
        <v>401</v>
      </c>
      <c r="B258" s="76" t="s">
        <v>398</v>
      </c>
      <c r="C258" s="70" t="s">
        <v>19</v>
      </c>
      <c r="D258" s="132" t="s">
        <v>225</v>
      </c>
      <c r="E258" s="15" t="s">
        <v>225</v>
      </c>
      <c r="F258" s="15" t="s">
        <v>225</v>
      </c>
      <c r="G258" s="15" t="s">
        <v>225</v>
      </c>
      <c r="H258" s="32"/>
    </row>
    <row r="259" spans="1:8" s="64" customFormat="1" ht="31.5" hidden="1" customHeight="1" x14ac:dyDescent="0.25">
      <c r="A259" s="68" t="s">
        <v>402</v>
      </c>
      <c r="B259" s="75" t="s">
        <v>25</v>
      </c>
      <c r="C259" s="70" t="s">
        <v>19</v>
      </c>
      <c r="D259" s="132" t="s">
        <v>225</v>
      </c>
      <c r="E259" s="15" t="s">
        <v>225</v>
      </c>
      <c r="F259" s="15" t="s">
        <v>225</v>
      </c>
      <c r="G259" s="15" t="s">
        <v>225</v>
      </c>
      <c r="H259" s="32"/>
    </row>
    <row r="260" spans="1:8" s="64" customFormat="1" ht="15.75" hidden="1" customHeight="1" x14ac:dyDescent="0.25">
      <c r="A260" s="68" t="s">
        <v>403</v>
      </c>
      <c r="B260" s="76" t="s">
        <v>398</v>
      </c>
      <c r="C260" s="70" t="s">
        <v>19</v>
      </c>
      <c r="D260" s="132" t="s">
        <v>225</v>
      </c>
      <c r="E260" s="15" t="s">
        <v>225</v>
      </c>
      <c r="F260" s="15" t="s">
        <v>225</v>
      </c>
      <c r="G260" s="15" t="s">
        <v>225</v>
      </c>
      <c r="H260" s="32"/>
    </row>
    <row r="261" spans="1:8" s="64" customFormat="1" ht="31.5" hidden="1" customHeight="1" x14ac:dyDescent="0.25">
      <c r="A261" s="68" t="s">
        <v>404</v>
      </c>
      <c r="B261" s="75" t="s">
        <v>27</v>
      </c>
      <c r="C261" s="70" t="s">
        <v>19</v>
      </c>
      <c r="D261" s="132" t="s">
        <v>225</v>
      </c>
      <c r="E261" s="15" t="s">
        <v>225</v>
      </c>
      <c r="F261" s="15" t="s">
        <v>225</v>
      </c>
      <c r="G261" s="15" t="s">
        <v>225</v>
      </c>
      <c r="H261" s="32"/>
    </row>
    <row r="262" spans="1:8" s="64" customFormat="1" ht="15.75" hidden="1" customHeight="1" x14ac:dyDescent="0.25">
      <c r="A262" s="68" t="s">
        <v>405</v>
      </c>
      <c r="B262" s="76" t="s">
        <v>398</v>
      </c>
      <c r="C262" s="70" t="s">
        <v>19</v>
      </c>
      <c r="D262" s="132" t="s">
        <v>225</v>
      </c>
      <c r="E262" s="15" t="s">
        <v>225</v>
      </c>
      <c r="F262" s="15" t="s">
        <v>225</v>
      </c>
      <c r="G262" s="15" t="s">
        <v>225</v>
      </c>
      <c r="H262" s="32"/>
    </row>
    <row r="263" spans="1:8" s="64" customFormat="1" ht="15.75" hidden="1" customHeight="1" x14ac:dyDescent="0.25">
      <c r="A263" s="68" t="s">
        <v>406</v>
      </c>
      <c r="B263" s="74" t="s">
        <v>407</v>
      </c>
      <c r="C263" s="70" t="s">
        <v>19</v>
      </c>
      <c r="D263" s="132" t="s">
        <v>225</v>
      </c>
      <c r="E263" s="15" t="s">
        <v>225</v>
      </c>
      <c r="F263" s="15" t="s">
        <v>225</v>
      </c>
      <c r="G263" s="15" t="s">
        <v>225</v>
      </c>
      <c r="H263" s="32"/>
    </row>
    <row r="264" spans="1:8" s="64" customFormat="1" ht="15.75" hidden="1" customHeight="1" x14ac:dyDescent="0.25">
      <c r="A264" s="68" t="s">
        <v>408</v>
      </c>
      <c r="B264" s="75" t="s">
        <v>398</v>
      </c>
      <c r="C264" s="70" t="s">
        <v>19</v>
      </c>
      <c r="D264" s="132" t="s">
        <v>225</v>
      </c>
      <c r="E264" s="15" t="s">
        <v>225</v>
      </c>
      <c r="F264" s="15" t="s">
        <v>225</v>
      </c>
      <c r="G264" s="15" t="s">
        <v>225</v>
      </c>
      <c r="H264" s="32"/>
    </row>
    <row r="265" spans="1:8" s="64" customFormat="1" x14ac:dyDescent="0.25">
      <c r="A265" s="68" t="s">
        <v>409</v>
      </c>
      <c r="B265" s="72" t="s">
        <v>410</v>
      </c>
      <c r="C265" s="70" t="s">
        <v>19</v>
      </c>
      <c r="D265" s="33">
        <v>671.65204119323437</v>
      </c>
      <c r="E265" s="34">
        <v>577.50873741000009</v>
      </c>
      <c r="F265" s="34">
        <f t="shared" si="16"/>
        <v>-94.143303783234273</v>
      </c>
      <c r="G265" s="34">
        <f t="shared" si="18"/>
        <v>-14.016677983436551</v>
      </c>
      <c r="H265" s="32"/>
    </row>
    <row r="266" spans="1:8" s="64" customFormat="1" x14ac:dyDescent="0.25">
      <c r="A266" s="68" t="s">
        <v>411</v>
      </c>
      <c r="B266" s="75" t="s">
        <v>398</v>
      </c>
      <c r="C266" s="70" t="s">
        <v>19</v>
      </c>
      <c r="D266" s="33">
        <v>10.483755471</v>
      </c>
      <c r="E266" s="34">
        <v>0.32901017999999999</v>
      </c>
      <c r="F266" s="34">
        <f t="shared" si="16"/>
        <v>-10.154745291000001</v>
      </c>
      <c r="G266" s="34">
        <f t="shared" si="18"/>
        <v>-96.861714479032798</v>
      </c>
      <c r="H266" s="32"/>
    </row>
    <row r="267" spans="1:8" s="64" customFormat="1" x14ac:dyDescent="0.25">
      <c r="A267" s="68" t="s">
        <v>412</v>
      </c>
      <c r="B267" s="72" t="s">
        <v>413</v>
      </c>
      <c r="C267" s="70" t="s">
        <v>19</v>
      </c>
      <c r="D267" s="132" t="s">
        <v>225</v>
      </c>
      <c r="E267" s="15" t="s">
        <v>225</v>
      </c>
      <c r="F267" s="15" t="s">
        <v>225</v>
      </c>
      <c r="G267" s="15" t="s">
        <v>225</v>
      </c>
      <c r="H267" s="32"/>
    </row>
    <row r="268" spans="1:8" s="64" customFormat="1" x14ac:dyDescent="0.25">
      <c r="A268" s="68" t="s">
        <v>414</v>
      </c>
      <c r="B268" s="75" t="s">
        <v>398</v>
      </c>
      <c r="C268" s="70" t="s">
        <v>19</v>
      </c>
      <c r="D268" s="132" t="s">
        <v>225</v>
      </c>
      <c r="E268" s="15" t="s">
        <v>225</v>
      </c>
      <c r="F268" s="15" t="s">
        <v>225</v>
      </c>
      <c r="G268" s="15" t="s">
        <v>225</v>
      </c>
      <c r="H268" s="32"/>
    </row>
    <row r="269" spans="1:8" s="64" customFormat="1" x14ac:dyDescent="0.25">
      <c r="A269" s="68" t="s">
        <v>415</v>
      </c>
      <c r="B269" s="72" t="s">
        <v>416</v>
      </c>
      <c r="C269" s="70" t="s">
        <v>19</v>
      </c>
      <c r="D269" s="33">
        <v>4.9936965024801614</v>
      </c>
      <c r="E269" s="34">
        <v>2.7542253699999999</v>
      </c>
      <c r="F269" s="34">
        <f t="shared" si="16"/>
        <v>-2.2394711324801615</v>
      </c>
      <c r="G269" s="34">
        <f t="shared" si="18"/>
        <v>-44.845959929040731</v>
      </c>
      <c r="H269" s="32"/>
    </row>
    <row r="270" spans="1:8" s="64" customFormat="1" x14ac:dyDescent="0.25">
      <c r="A270" s="68" t="s">
        <v>417</v>
      </c>
      <c r="B270" s="75" t="s">
        <v>398</v>
      </c>
      <c r="C270" s="70" t="s">
        <v>19</v>
      </c>
      <c r="D270" s="33">
        <v>0</v>
      </c>
      <c r="E270" s="34">
        <v>1.98986368</v>
      </c>
      <c r="F270" s="34">
        <f t="shared" si="16"/>
        <v>1.98986368</v>
      </c>
      <c r="G270" s="34">
        <f t="shared" si="18"/>
        <v>0</v>
      </c>
      <c r="H270" s="32"/>
    </row>
    <row r="271" spans="1:8" s="64" customFormat="1" x14ac:dyDescent="0.25">
      <c r="A271" s="68" t="s">
        <v>418</v>
      </c>
      <c r="B271" s="72" t="s">
        <v>419</v>
      </c>
      <c r="C271" s="70" t="s">
        <v>19</v>
      </c>
      <c r="D271" s="33">
        <v>0</v>
      </c>
      <c r="E271" s="34">
        <v>0</v>
      </c>
      <c r="F271" s="34">
        <f t="shared" si="16"/>
        <v>0</v>
      </c>
      <c r="G271" s="34">
        <f t="shared" si="18"/>
        <v>0</v>
      </c>
      <c r="H271" s="32"/>
    </row>
    <row r="272" spans="1:8" s="64" customFormat="1" x14ac:dyDescent="0.25">
      <c r="A272" s="68" t="s">
        <v>420</v>
      </c>
      <c r="B272" s="75" t="s">
        <v>398</v>
      </c>
      <c r="C272" s="70" t="s">
        <v>19</v>
      </c>
      <c r="D272" s="33">
        <v>0</v>
      </c>
      <c r="E272" s="34">
        <v>0</v>
      </c>
      <c r="F272" s="34">
        <f t="shared" si="16"/>
        <v>0</v>
      </c>
      <c r="G272" s="34">
        <f t="shared" si="18"/>
        <v>0</v>
      </c>
      <c r="H272" s="32"/>
    </row>
    <row r="273" spans="1:8" s="64" customFormat="1" ht="15.75" hidden="1" customHeight="1" x14ac:dyDescent="0.25">
      <c r="A273" s="68" t="s">
        <v>418</v>
      </c>
      <c r="B273" s="72" t="s">
        <v>421</v>
      </c>
      <c r="C273" s="70" t="s">
        <v>19</v>
      </c>
      <c r="D273" s="132" t="s">
        <v>225</v>
      </c>
      <c r="E273" s="15" t="s">
        <v>225</v>
      </c>
      <c r="F273" s="15" t="s">
        <v>225</v>
      </c>
      <c r="G273" s="15" t="s">
        <v>225</v>
      </c>
      <c r="H273" s="32"/>
    </row>
    <row r="274" spans="1:8" s="64" customFormat="1" ht="15.75" hidden="1" customHeight="1" x14ac:dyDescent="0.25">
      <c r="A274" s="68" t="s">
        <v>422</v>
      </c>
      <c r="B274" s="75" t="s">
        <v>398</v>
      </c>
      <c r="C274" s="70" t="s">
        <v>19</v>
      </c>
      <c r="D274" s="132" t="s">
        <v>225</v>
      </c>
      <c r="E274" s="15" t="s">
        <v>225</v>
      </c>
      <c r="F274" s="15" t="s">
        <v>225</v>
      </c>
      <c r="G274" s="15" t="s">
        <v>225</v>
      </c>
      <c r="H274" s="32"/>
    </row>
    <row r="275" spans="1:8" s="64" customFormat="1" ht="31.5" hidden="1" customHeight="1" x14ac:dyDescent="0.25">
      <c r="A275" s="68" t="s">
        <v>423</v>
      </c>
      <c r="B275" s="74" t="s">
        <v>424</v>
      </c>
      <c r="C275" s="70" t="s">
        <v>19</v>
      </c>
      <c r="D275" s="132" t="s">
        <v>225</v>
      </c>
      <c r="E275" s="15" t="s">
        <v>225</v>
      </c>
      <c r="F275" s="15" t="s">
        <v>225</v>
      </c>
      <c r="G275" s="15" t="s">
        <v>225</v>
      </c>
      <c r="H275" s="32"/>
    </row>
    <row r="276" spans="1:8" s="64" customFormat="1" ht="15.75" hidden="1" customHeight="1" x14ac:dyDescent="0.25">
      <c r="A276" s="68" t="s">
        <v>425</v>
      </c>
      <c r="B276" s="75" t="s">
        <v>398</v>
      </c>
      <c r="C276" s="70" t="s">
        <v>19</v>
      </c>
      <c r="D276" s="132" t="s">
        <v>225</v>
      </c>
      <c r="E276" s="15" t="s">
        <v>225</v>
      </c>
      <c r="F276" s="15" t="s">
        <v>225</v>
      </c>
      <c r="G276" s="15" t="s">
        <v>225</v>
      </c>
      <c r="H276" s="32"/>
    </row>
    <row r="277" spans="1:8" s="64" customFormat="1" ht="15.75" hidden="1" customHeight="1" x14ac:dyDescent="0.25">
      <c r="A277" s="68" t="s">
        <v>426</v>
      </c>
      <c r="B277" s="75" t="s">
        <v>43</v>
      </c>
      <c r="C277" s="70" t="s">
        <v>19</v>
      </c>
      <c r="D277" s="132" t="s">
        <v>225</v>
      </c>
      <c r="E277" s="15" t="s">
        <v>225</v>
      </c>
      <c r="F277" s="15" t="s">
        <v>225</v>
      </c>
      <c r="G277" s="15" t="s">
        <v>225</v>
      </c>
      <c r="H277" s="32"/>
    </row>
    <row r="278" spans="1:8" s="64" customFormat="1" ht="15.75" hidden="1" customHeight="1" x14ac:dyDescent="0.25">
      <c r="A278" s="68" t="s">
        <v>427</v>
      </c>
      <c r="B278" s="76" t="s">
        <v>398</v>
      </c>
      <c r="C278" s="70" t="s">
        <v>19</v>
      </c>
      <c r="D278" s="132" t="s">
        <v>225</v>
      </c>
      <c r="E278" s="15" t="s">
        <v>225</v>
      </c>
      <c r="F278" s="15" t="s">
        <v>225</v>
      </c>
      <c r="G278" s="15" t="s">
        <v>225</v>
      </c>
      <c r="H278" s="32"/>
    </row>
    <row r="279" spans="1:8" s="64" customFormat="1" ht="15.75" hidden="1" customHeight="1" x14ac:dyDescent="0.25">
      <c r="A279" s="68" t="s">
        <v>428</v>
      </c>
      <c r="B279" s="75" t="s">
        <v>45</v>
      </c>
      <c r="C279" s="70" t="s">
        <v>19</v>
      </c>
      <c r="D279" s="132" t="s">
        <v>225</v>
      </c>
      <c r="E279" s="15" t="s">
        <v>225</v>
      </c>
      <c r="F279" s="15" t="s">
        <v>225</v>
      </c>
      <c r="G279" s="15" t="s">
        <v>225</v>
      </c>
      <c r="H279" s="32"/>
    </row>
    <row r="280" spans="1:8" s="64" customFormat="1" ht="15.75" hidden="1" customHeight="1" x14ac:dyDescent="0.25">
      <c r="A280" s="68" t="s">
        <v>429</v>
      </c>
      <c r="B280" s="76" t="s">
        <v>398</v>
      </c>
      <c r="C280" s="70" t="s">
        <v>19</v>
      </c>
      <c r="D280" s="132" t="s">
        <v>225</v>
      </c>
      <c r="E280" s="15" t="s">
        <v>225</v>
      </c>
      <c r="F280" s="15" t="s">
        <v>225</v>
      </c>
      <c r="G280" s="15" t="s">
        <v>225</v>
      </c>
      <c r="H280" s="32"/>
    </row>
    <row r="281" spans="1:8" s="64" customFormat="1" x14ac:dyDescent="0.25">
      <c r="A281" s="68" t="s">
        <v>430</v>
      </c>
      <c r="B281" s="74" t="s">
        <v>431</v>
      </c>
      <c r="C281" s="70" t="s">
        <v>19</v>
      </c>
      <c r="D281" s="33">
        <v>12.158144735192508</v>
      </c>
      <c r="E281" s="34">
        <v>40.064587129999808</v>
      </c>
      <c r="F281" s="34">
        <f t="shared" ref="F281:F313" si="19">+SUM(E281)-SUM(D281)</f>
        <v>27.9064423948073</v>
      </c>
      <c r="G281" s="34">
        <f t="shared" si="18"/>
        <v>229.52878915835214</v>
      </c>
      <c r="H281" s="32"/>
    </row>
    <row r="282" spans="1:8" s="64" customFormat="1" x14ac:dyDescent="0.25">
      <c r="A282" s="68" t="s">
        <v>432</v>
      </c>
      <c r="B282" s="75" t="s">
        <v>398</v>
      </c>
      <c r="C282" s="70" t="s">
        <v>19</v>
      </c>
      <c r="D282" s="33">
        <v>16.06505401999997</v>
      </c>
      <c r="E282" s="34">
        <v>11.185184410000012</v>
      </c>
      <c r="F282" s="34">
        <f t="shared" si="19"/>
        <v>-4.8798696099999574</v>
      </c>
      <c r="G282" s="34">
        <f t="shared" si="18"/>
        <v>-30.37568130131919</v>
      </c>
      <c r="H282" s="32"/>
    </row>
    <row r="283" spans="1:8" s="64" customFormat="1" x14ac:dyDescent="0.25">
      <c r="A283" s="68" t="s">
        <v>433</v>
      </c>
      <c r="B283" s="71" t="s">
        <v>434</v>
      </c>
      <c r="C283" s="70" t="s">
        <v>19</v>
      </c>
      <c r="D283" s="33">
        <v>1464.9957850490166</v>
      </c>
      <c r="E283" s="34">
        <v>1660.0858947599997</v>
      </c>
      <c r="F283" s="34">
        <f t="shared" si="19"/>
        <v>195.09010971098314</v>
      </c>
      <c r="G283" s="34">
        <f t="shared" si="18"/>
        <v>13.316769351964771</v>
      </c>
      <c r="H283" s="32"/>
    </row>
    <row r="284" spans="1:8" s="64" customFormat="1" x14ac:dyDescent="0.25">
      <c r="A284" s="68" t="s">
        <v>435</v>
      </c>
      <c r="B284" s="74" t="s">
        <v>436</v>
      </c>
      <c r="C284" s="70" t="s">
        <v>19</v>
      </c>
      <c r="D284" s="33">
        <v>0</v>
      </c>
      <c r="E284" s="34">
        <v>0</v>
      </c>
      <c r="F284" s="30">
        <f t="shared" si="19"/>
        <v>0</v>
      </c>
      <c r="G284" s="30">
        <f t="shared" si="18"/>
        <v>0</v>
      </c>
      <c r="H284" s="32"/>
    </row>
    <row r="285" spans="1:8" s="64" customFormat="1" x14ac:dyDescent="0.25">
      <c r="A285" s="68" t="s">
        <v>437</v>
      </c>
      <c r="B285" s="75" t="s">
        <v>398</v>
      </c>
      <c r="C285" s="70" t="s">
        <v>19</v>
      </c>
      <c r="D285" s="33">
        <v>0</v>
      </c>
      <c r="E285" s="34">
        <v>0</v>
      </c>
      <c r="F285" s="122">
        <f t="shared" si="19"/>
        <v>0</v>
      </c>
      <c r="G285" s="122">
        <f t="shared" si="18"/>
        <v>0</v>
      </c>
      <c r="H285" s="32"/>
    </row>
    <row r="286" spans="1:8" s="64" customFormat="1" x14ac:dyDescent="0.25">
      <c r="A286" s="68" t="s">
        <v>438</v>
      </c>
      <c r="B286" s="74" t="s">
        <v>439</v>
      </c>
      <c r="C286" s="70" t="s">
        <v>19</v>
      </c>
      <c r="D286" s="33">
        <v>14.49392128921207</v>
      </c>
      <c r="E286" s="34">
        <v>15.8180046</v>
      </c>
      <c r="F286" s="34">
        <f t="shared" si="19"/>
        <v>1.3240833107879304</v>
      </c>
      <c r="G286" s="30">
        <f t="shared" si="18"/>
        <v>9.1354388116724152</v>
      </c>
      <c r="H286" s="32"/>
    </row>
    <row r="287" spans="1:8" s="64" customFormat="1" x14ac:dyDescent="0.25">
      <c r="A287" s="68" t="s">
        <v>440</v>
      </c>
      <c r="B287" s="75" t="s">
        <v>268</v>
      </c>
      <c r="C287" s="70" t="s">
        <v>19</v>
      </c>
      <c r="D287" s="33">
        <v>0</v>
      </c>
      <c r="E287" s="34">
        <v>0</v>
      </c>
      <c r="F287" s="34">
        <f t="shared" si="19"/>
        <v>0</v>
      </c>
      <c r="G287" s="30">
        <f t="shared" si="18"/>
        <v>0</v>
      </c>
      <c r="H287" s="32"/>
    </row>
    <row r="288" spans="1:8" s="64" customFormat="1" x14ac:dyDescent="0.25">
      <c r="A288" s="68" t="s">
        <v>441</v>
      </c>
      <c r="B288" s="76" t="s">
        <v>398</v>
      </c>
      <c r="C288" s="70" t="s">
        <v>19</v>
      </c>
      <c r="D288" s="33">
        <v>0</v>
      </c>
      <c r="E288" s="34">
        <v>0</v>
      </c>
      <c r="F288" s="122">
        <f t="shared" si="19"/>
        <v>0</v>
      </c>
      <c r="G288" s="122">
        <f t="shared" si="18"/>
        <v>0</v>
      </c>
      <c r="H288" s="32"/>
    </row>
    <row r="289" spans="1:8" s="64" customFormat="1" x14ac:dyDescent="0.25">
      <c r="A289" s="68" t="s">
        <v>442</v>
      </c>
      <c r="B289" s="75" t="s">
        <v>443</v>
      </c>
      <c r="C289" s="70" t="s">
        <v>19</v>
      </c>
      <c r="D289" s="33">
        <v>14.49392128921207</v>
      </c>
      <c r="E289" s="34">
        <v>15.8180046</v>
      </c>
      <c r="F289" s="34">
        <f t="shared" si="19"/>
        <v>1.3240833107879304</v>
      </c>
      <c r="G289" s="30">
        <f t="shared" si="18"/>
        <v>9.1354388116724152</v>
      </c>
      <c r="H289" s="32"/>
    </row>
    <row r="290" spans="1:8" s="64" customFormat="1" x14ac:dyDescent="0.25">
      <c r="A290" s="68" t="s">
        <v>444</v>
      </c>
      <c r="B290" s="76" t="s">
        <v>398</v>
      </c>
      <c r="C290" s="70" t="s">
        <v>19</v>
      </c>
      <c r="D290" s="33">
        <v>0</v>
      </c>
      <c r="E290" s="34">
        <v>0</v>
      </c>
      <c r="F290" s="122">
        <f t="shared" si="19"/>
        <v>0</v>
      </c>
      <c r="G290" s="30">
        <f t="shared" si="18"/>
        <v>0</v>
      </c>
      <c r="H290" s="32"/>
    </row>
    <row r="291" spans="1:8" s="64" customFormat="1" ht="31.5" x14ac:dyDescent="0.25">
      <c r="A291" s="68" t="s">
        <v>445</v>
      </c>
      <c r="B291" s="74" t="s">
        <v>446</v>
      </c>
      <c r="C291" s="70" t="s">
        <v>19</v>
      </c>
      <c r="D291" s="33">
        <v>211.54552943120012</v>
      </c>
      <c r="E291" s="34">
        <v>197.09389270999998</v>
      </c>
      <c r="F291" s="34">
        <f t="shared" si="19"/>
        <v>-14.451636721200146</v>
      </c>
      <c r="G291" s="30">
        <f t="shared" si="18"/>
        <v>-6.8314545620781733</v>
      </c>
      <c r="H291" s="32"/>
    </row>
    <row r="292" spans="1:8" s="64" customFormat="1" x14ac:dyDescent="0.25">
      <c r="A292" s="68" t="s">
        <v>447</v>
      </c>
      <c r="B292" s="75" t="s">
        <v>398</v>
      </c>
      <c r="C292" s="70" t="s">
        <v>19</v>
      </c>
      <c r="D292" s="33">
        <v>0</v>
      </c>
      <c r="E292" s="34">
        <v>0</v>
      </c>
      <c r="F292" s="122">
        <f t="shared" si="19"/>
        <v>0</v>
      </c>
      <c r="G292" s="122">
        <f t="shared" si="18"/>
        <v>0</v>
      </c>
      <c r="H292" s="32"/>
    </row>
    <row r="293" spans="1:8" s="64" customFormat="1" x14ac:dyDescent="0.25">
      <c r="A293" s="68" t="s">
        <v>448</v>
      </c>
      <c r="B293" s="74" t="s">
        <v>449</v>
      </c>
      <c r="C293" s="70" t="s">
        <v>19</v>
      </c>
      <c r="D293" s="33">
        <v>19.79627467742376</v>
      </c>
      <c r="E293" s="34">
        <v>17.080927150000001</v>
      </c>
      <c r="F293" s="34">
        <f t="shared" si="19"/>
        <v>-2.7153475274237593</v>
      </c>
      <c r="G293" s="30">
        <f t="shared" si="18"/>
        <v>-13.716457119684339</v>
      </c>
      <c r="H293" s="32"/>
    </row>
    <row r="294" spans="1:8" s="64" customFormat="1" x14ac:dyDescent="0.25">
      <c r="A294" s="68" t="s">
        <v>450</v>
      </c>
      <c r="B294" s="75" t="s">
        <v>398</v>
      </c>
      <c r="C294" s="70" t="s">
        <v>19</v>
      </c>
      <c r="D294" s="33">
        <v>0</v>
      </c>
      <c r="E294" s="34">
        <v>0</v>
      </c>
      <c r="F294" s="34">
        <f t="shared" si="19"/>
        <v>0</v>
      </c>
      <c r="G294" s="30">
        <f t="shared" si="18"/>
        <v>0</v>
      </c>
      <c r="H294" s="32"/>
    </row>
    <row r="295" spans="1:8" s="64" customFormat="1" x14ac:dyDescent="0.25">
      <c r="A295" s="68" t="s">
        <v>451</v>
      </c>
      <c r="B295" s="74" t="s">
        <v>452</v>
      </c>
      <c r="C295" s="70" t="s">
        <v>19</v>
      </c>
      <c r="D295" s="33">
        <v>128.48073994292236</v>
      </c>
      <c r="E295" s="34">
        <v>112.85753061</v>
      </c>
      <c r="F295" s="34">
        <f t="shared" si="19"/>
        <v>-15.623209332922357</v>
      </c>
      <c r="G295" s="30">
        <f t="shared" si="18"/>
        <v>-12.159962138965714</v>
      </c>
      <c r="H295" s="32"/>
    </row>
    <row r="296" spans="1:8" s="64" customFormat="1" x14ac:dyDescent="0.25">
      <c r="A296" s="68" t="s">
        <v>453</v>
      </c>
      <c r="B296" s="75" t="s">
        <v>398</v>
      </c>
      <c r="C296" s="70" t="s">
        <v>19</v>
      </c>
      <c r="D296" s="33">
        <v>0</v>
      </c>
      <c r="E296" s="34">
        <v>0</v>
      </c>
      <c r="F296" s="122">
        <f t="shared" si="19"/>
        <v>0</v>
      </c>
      <c r="G296" s="122">
        <f t="shared" si="18"/>
        <v>0</v>
      </c>
      <c r="H296" s="32"/>
    </row>
    <row r="297" spans="1:8" s="64" customFormat="1" x14ac:dyDescent="0.25">
      <c r="A297" s="68" t="s">
        <v>454</v>
      </c>
      <c r="B297" s="74" t="s">
        <v>455</v>
      </c>
      <c r="C297" s="70" t="s">
        <v>19</v>
      </c>
      <c r="D297" s="33">
        <v>340.39722643600288</v>
      </c>
      <c r="E297" s="34">
        <v>396.78158300999996</v>
      </c>
      <c r="F297" s="34">
        <f t="shared" si="19"/>
        <v>56.384356573997081</v>
      </c>
      <c r="G297" s="30">
        <f t="shared" si="18"/>
        <v>16.564282019670845</v>
      </c>
      <c r="H297" s="32"/>
    </row>
    <row r="298" spans="1:8" s="64" customFormat="1" x14ac:dyDescent="0.25">
      <c r="A298" s="68" t="s">
        <v>456</v>
      </c>
      <c r="B298" s="75" t="s">
        <v>398</v>
      </c>
      <c r="C298" s="70" t="s">
        <v>19</v>
      </c>
      <c r="D298" s="33">
        <v>0</v>
      </c>
      <c r="E298" s="34">
        <v>0</v>
      </c>
      <c r="F298" s="122">
        <f t="shared" si="19"/>
        <v>0</v>
      </c>
      <c r="G298" s="122">
        <f t="shared" si="18"/>
        <v>0</v>
      </c>
      <c r="H298" s="32"/>
    </row>
    <row r="299" spans="1:8" s="64" customFormat="1" x14ac:dyDescent="0.25">
      <c r="A299" s="68" t="s">
        <v>457</v>
      </c>
      <c r="B299" s="74" t="s">
        <v>458</v>
      </c>
      <c r="C299" s="70" t="s">
        <v>19</v>
      </c>
      <c r="D299" s="33">
        <v>114.181</v>
      </c>
      <c r="E299" s="34">
        <v>235.09068302000003</v>
      </c>
      <c r="F299" s="34">
        <f t="shared" si="19"/>
        <v>120.90968302000003</v>
      </c>
      <c r="G299" s="30">
        <f t="shared" si="18"/>
        <v>105.8929971010939</v>
      </c>
      <c r="H299" s="32"/>
    </row>
    <row r="300" spans="1:8" s="64" customFormat="1" x14ac:dyDescent="0.25">
      <c r="A300" s="68" t="s">
        <v>459</v>
      </c>
      <c r="B300" s="75" t="s">
        <v>398</v>
      </c>
      <c r="C300" s="70" t="s">
        <v>19</v>
      </c>
      <c r="D300" s="33">
        <v>0</v>
      </c>
      <c r="E300" s="34">
        <v>84.997001420002789</v>
      </c>
      <c r="F300" s="34">
        <f t="shared" si="19"/>
        <v>84.997001420002789</v>
      </c>
      <c r="G300" s="122">
        <f t="shared" si="18"/>
        <v>0</v>
      </c>
      <c r="H300" s="32"/>
    </row>
    <row r="301" spans="1:8" s="64" customFormat="1" ht="31.5" x14ac:dyDescent="0.25">
      <c r="A301" s="68" t="s">
        <v>460</v>
      </c>
      <c r="B301" s="74" t="s">
        <v>461</v>
      </c>
      <c r="C301" s="70" t="s">
        <v>19</v>
      </c>
      <c r="D301" s="33">
        <v>245.99386299266803</v>
      </c>
      <c r="E301" s="34">
        <v>205.24647200000001</v>
      </c>
      <c r="F301" s="34">
        <f t="shared" si="19"/>
        <v>-40.747390992668016</v>
      </c>
      <c r="G301" s="30">
        <f t="shared" si="18"/>
        <v>-16.564393313292744</v>
      </c>
      <c r="H301" s="32"/>
    </row>
    <row r="302" spans="1:8" s="64" customFormat="1" x14ac:dyDescent="0.25">
      <c r="A302" s="68" t="s">
        <v>462</v>
      </c>
      <c r="B302" s="75" t="s">
        <v>398</v>
      </c>
      <c r="C302" s="70" t="s">
        <v>19</v>
      </c>
      <c r="D302" s="33">
        <v>102.716946432</v>
      </c>
      <c r="E302" s="34">
        <v>186.98128812000002</v>
      </c>
      <c r="F302" s="34">
        <f t="shared" si="19"/>
        <v>84.264341688000016</v>
      </c>
      <c r="G302" s="30">
        <f t="shared" si="18"/>
        <v>82.035481597755776</v>
      </c>
      <c r="H302" s="32"/>
    </row>
    <row r="303" spans="1:8" s="64" customFormat="1" x14ac:dyDescent="0.25">
      <c r="A303" s="68" t="s">
        <v>463</v>
      </c>
      <c r="B303" s="74" t="s">
        <v>464</v>
      </c>
      <c r="C303" s="70" t="s">
        <v>19</v>
      </c>
      <c r="D303" s="33">
        <v>390.10723027958738</v>
      </c>
      <c r="E303" s="34">
        <v>480.11680165999974</v>
      </c>
      <c r="F303" s="34">
        <f t="shared" si="19"/>
        <v>90.009571380412353</v>
      </c>
      <c r="G303" s="30">
        <f t="shared" si="18"/>
        <v>23.073033359546567</v>
      </c>
      <c r="H303" s="32"/>
    </row>
    <row r="304" spans="1:8" s="64" customFormat="1" x14ac:dyDescent="0.25">
      <c r="A304" s="68" t="s">
        <v>465</v>
      </c>
      <c r="B304" s="75" t="s">
        <v>398</v>
      </c>
      <c r="C304" s="70" t="s">
        <v>19</v>
      </c>
      <c r="D304" s="33">
        <v>23.106884484096028</v>
      </c>
      <c r="E304" s="34">
        <v>77.283204319999896</v>
      </c>
      <c r="F304" s="34">
        <f t="shared" si="19"/>
        <v>54.176319835903868</v>
      </c>
      <c r="G304" s="30">
        <f t="shared" si="18"/>
        <v>234.45964718087487</v>
      </c>
      <c r="H304" s="32"/>
    </row>
    <row r="305" spans="1:8" s="64" customFormat="1" ht="31.5" x14ac:dyDescent="0.25">
      <c r="A305" s="68" t="s">
        <v>466</v>
      </c>
      <c r="B305" s="71" t="s">
        <v>467</v>
      </c>
      <c r="C305" s="70" t="s">
        <v>468</v>
      </c>
      <c r="D305" s="34">
        <f>D167/1.2/D23*100</f>
        <v>101.51133472040814</v>
      </c>
      <c r="E305" s="34">
        <f>E167/1.2/E23*100</f>
        <v>100.27488838861825</v>
      </c>
      <c r="F305" s="34">
        <f>+SUM(E305)-SUM(D305)</f>
        <v>-1.2364463317898924</v>
      </c>
      <c r="G305" s="30">
        <f t="shared" si="18"/>
        <v>-1.2180377050458717</v>
      </c>
      <c r="H305" s="32"/>
    </row>
    <row r="306" spans="1:8" s="64" customFormat="1" x14ac:dyDescent="0.25">
      <c r="A306" s="68" t="s">
        <v>469</v>
      </c>
      <c r="B306" s="74" t="s">
        <v>470</v>
      </c>
      <c r="C306" s="70" t="s">
        <v>468</v>
      </c>
      <c r="D306" s="30" t="s">
        <v>225</v>
      </c>
      <c r="E306" s="30" t="s">
        <v>225</v>
      </c>
      <c r="F306" s="30" t="s">
        <v>225</v>
      </c>
      <c r="G306" s="30" t="s">
        <v>225</v>
      </c>
      <c r="H306" s="32"/>
    </row>
    <row r="307" spans="1:8" s="64" customFormat="1" ht="31.5" x14ac:dyDescent="0.25">
      <c r="A307" s="68" t="s">
        <v>471</v>
      </c>
      <c r="B307" s="74" t="s">
        <v>472</v>
      </c>
      <c r="C307" s="70" t="s">
        <v>468</v>
      </c>
      <c r="D307" s="30" t="s">
        <v>225</v>
      </c>
      <c r="E307" s="30" t="s">
        <v>225</v>
      </c>
      <c r="F307" s="30" t="s">
        <v>225</v>
      </c>
      <c r="G307" s="30" t="s">
        <v>225</v>
      </c>
      <c r="H307" s="32"/>
    </row>
    <row r="308" spans="1:8" s="64" customFormat="1" ht="31.5" x14ac:dyDescent="0.25">
      <c r="A308" s="68" t="s">
        <v>473</v>
      </c>
      <c r="B308" s="74" t="s">
        <v>474</v>
      </c>
      <c r="C308" s="70" t="s">
        <v>468</v>
      </c>
      <c r="D308" s="30" t="s">
        <v>225</v>
      </c>
      <c r="E308" s="30" t="s">
        <v>225</v>
      </c>
      <c r="F308" s="30" t="s">
        <v>225</v>
      </c>
      <c r="G308" s="30" t="s">
        <v>225</v>
      </c>
      <c r="H308" s="32"/>
    </row>
    <row r="309" spans="1:8" s="64" customFormat="1" ht="31.5" x14ac:dyDescent="0.25">
      <c r="A309" s="68" t="s">
        <v>475</v>
      </c>
      <c r="B309" s="74" t="s">
        <v>476</v>
      </c>
      <c r="C309" s="70" t="s">
        <v>468</v>
      </c>
      <c r="D309" s="30" t="s">
        <v>225</v>
      </c>
      <c r="E309" s="30" t="s">
        <v>225</v>
      </c>
      <c r="F309" s="30" t="s">
        <v>225</v>
      </c>
      <c r="G309" s="30" t="s">
        <v>225</v>
      </c>
      <c r="H309" s="32"/>
    </row>
    <row r="310" spans="1:8" s="64" customFormat="1" x14ac:dyDescent="0.25">
      <c r="A310" s="68" t="s">
        <v>477</v>
      </c>
      <c r="B310" s="72" t="s">
        <v>478</v>
      </c>
      <c r="C310" s="70" t="s">
        <v>468</v>
      </c>
      <c r="D310" s="30" t="s">
        <v>225</v>
      </c>
      <c r="E310" s="30" t="s">
        <v>225</v>
      </c>
      <c r="F310" s="30" t="s">
        <v>225</v>
      </c>
      <c r="G310" s="30" t="s">
        <v>225</v>
      </c>
      <c r="H310" s="32"/>
    </row>
    <row r="311" spans="1:8" s="64" customFormat="1" x14ac:dyDescent="0.25">
      <c r="A311" s="68" t="s">
        <v>479</v>
      </c>
      <c r="B311" s="72" t="s">
        <v>480</v>
      </c>
      <c r="C311" s="70" t="s">
        <v>468</v>
      </c>
      <c r="D311" s="34">
        <f>D173/1.2/D29*100</f>
        <v>99.996641167446839</v>
      </c>
      <c r="E311" s="34">
        <f>E173/1.2/E29*100</f>
        <v>98.525966244468847</v>
      </c>
      <c r="F311" s="34">
        <f t="shared" si="19"/>
        <v>-1.4706749229779916</v>
      </c>
      <c r="G311" s="34">
        <f t="shared" si="18"/>
        <v>-1.4707243221452913</v>
      </c>
      <c r="H311" s="32"/>
    </row>
    <row r="312" spans="1:8" s="64" customFormat="1" x14ac:dyDescent="0.25">
      <c r="A312" s="68" t="s">
        <v>481</v>
      </c>
      <c r="B312" s="72" t="s">
        <v>482</v>
      </c>
      <c r="C312" s="70" t="s">
        <v>468</v>
      </c>
      <c r="D312" s="30" t="s">
        <v>225</v>
      </c>
      <c r="E312" s="30" t="s">
        <v>225</v>
      </c>
      <c r="F312" s="30" t="s">
        <v>225</v>
      </c>
      <c r="G312" s="30" t="s">
        <v>225</v>
      </c>
      <c r="H312" s="32"/>
    </row>
    <row r="313" spans="1:8" s="64" customFormat="1" x14ac:dyDescent="0.25">
      <c r="A313" s="68" t="s">
        <v>483</v>
      </c>
      <c r="B313" s="72" t="s">
        <v>484</v>
      </c>
      <c r="C313" s="70" t="s">
        <v>468</v>
      </c>
      <c r="D313" s="34">
        <f>IF(D32=0,0,D176/1.2/D32*100)</f>
        <v>0</v>
      </c>
      <c r="E313" s="34">
        <f>IF(E32=0,0,E176/1.2/E32*100)</f>
        <v>0</v>
      </c>
      <c r="F313" s="34">
        <f t="shared" si="19"/>
        <v>0</v>
      </c>
      <c r="G313" s="34">
        <f t="shared" si="18"/>
        <v>0</v>
      </c>
      <c r="H313" s="32"/>
    </row>
    <row r="314" spans="1:8" s="64" customFormat="1" x14ac:dyDescent="0.25">
      <c r="A314" s="68" t="s">
        <v>485</v>
      </c>
      <c r="B314" s="72" t="s">
        <v>486</v>
      </c>
      <c r="C314" s="70" t="s">
        <v>468</v>
      </c>
      <c r="D314" s="30" t="s">
        <v>225</v>
      </c>
      <c r="E314" s="30" t="s">
        <v>225</v>
      </c>
      <c r="F314" s="30" t="s">
        <v>225</v>
      </c>
      <c r="G314" s="30" t="s">
        <v>225</v>
      </c>
      <c r="H314" s="38"/>
    </row>
    <row r="315" spans="1:8" s="64" customFormat="1" ht="31.5" x14ac:dyDescent="0.25">
      <c r="A315" s="68" t="s">
        <v>487</v>
      </c>
      <c r="B315" s="74" t="s">
        <v>488</v>
      </c>
      <c r="C315" s="70" t="s">
        <v>468</v>
      </c>
      <c r="D315" s="30" t="s">
        <v>225</v>
      </c>
      <c r="E315" s="30" t="s">
        <v>225</v>
      </c>
      <c r="F315" s="30" t="s">
        <v>225</v>
      </c>
      <c r="G315" s="30" t="s">
        <v>225</v>
      </c>
      <c r="H315" s="38"/>
    </row>
    <row r="316" spans="1:8" s="64" customFormat="1" x14ac:dyDescent="0.25">
      <c r="A316" s="68" t="s">
        <v>489</v>
      </c>
      <c r="B316" s="89" t="s">
        <v>43</v>
      </c>
      <c r="C316" s="70" t="s">
        <v>468</v>
      </c>
      <c r="D316" s="30" t="s">
        <v>225</v>
      </c>
      <c r="E316" s="30" t="s">
        <v>225</v>
      </c>
      <c r="F316" s="30" t="s">
        <v>225</v>
      </c>
      <c r="G316" s="30" t="s">
        <v>225</v>
      </c>
      <c r="H316" s="32"/>
    </row>
    <row r="317" spans="1:8" s="64" customFormat="1" ht="16.5" thickBot="1" x14ac:dyDescent="0.3">
      <c r="A317" s="81" t="s">
        <v>490</v>
      </c>
      <c r="B317" s="90" t="s">
        <v>45</v>
      </c>
      <c r="C317" s="83" t="s">
        <v>468</v>
      </c>
      <c r="D317" s="30" t="s">
        <v>225</v>
      </c>
      <c r="E317" s="30" t="s">
        <v>225</v>
      </c>
      <c r="F317" s="30" t="s">
        <v>225</v>
      </c>
      <c r="G317" s="30" t="s">
        <v>225</v>
      </c>
      <c r="H317" s="42"/>
    </row>
    <row r="318" spans="1:8" s="64" customFormat="1" ht="19.5" thickBot="1" x14ac:dyDescent="0.3">
      <c r="A318" s="231" t="s">
        <v>491</v>
      </c>
      <c r="B318" s="232"/>
      <c r="C318" s="232"/>
      <c r="D318" s="232"/>
      <c r="E318" s="232"/>
      <c r="F318" s="232"/>
      <c r="G318" s="232"/>
      <c r="H318" s="233"/>
    </row>
    <row r="319" spans="1:8" ht="31.5" x14ac:dyDescent="0.25">
      <c r="A319" s="84" t="s">
        <v>492</v>
      </c>
      <c r="B319" s="85" t="s">
        <v>493</v>
      </c>
      <c r="C319" s="86" t="s">
        <v>225</v>
      </c>
      <c r="D319" s="131" t="s">
        <v>698</v>
      </c>
      <c r="E319" s="131" t="s">
        <v>698</v>
      </c>
      <c r="F319" s="131" t="s">
        <v>698</v>
      </c>
      <c r="G319" s="131" t="s">
        <v>698</v>
      </c>
      <c r="H319" s="92"/>
    </row>
    <row r="320" spans="1:8" x14ac:dyDescent="0.25">
      <c r="A320" s="68" t="s">
        <v>494</v>
      </c>
      <c r="B320" s="71" t="s">
        <v>495</v>
      </c>
      <c r="C320" s="70" t="s">
        <v>496</v>
      </c>
      <c r="D320" s="30" t="s">
        <v>225</v>
      </c>
      <c r="E320" s="30" t="s">
        <v>225</v>
      </c>
      <c r="F320" s="30" t="s">
        <v>225</v>
      </c>
      <c r="G320" s="30" t="s">
        <v>225</v>
      </c>
      <c r="H320" s="32"/>
    </row>
    <row r="321" spans="1:8" x14ac:dyDescent="0.25">
      <c r="A321" s="68" t="s">
        <v>497</v>
      </c>
      <c r="B321" s="71" t="s">
        <v>498</v>
      </c>
      <c r="C321" s="70" t="s">
        <v>499</v>
      </c>
      <c r="D321" s="30" t="s">
        <v>225</v>
      </c>
      <c r="E321" s="30" t="s">
        <v>225</v>
      </c>
      <c r="F321" s="30" t="s">
        <v>225</v>
      </c>
      <c r="G321" s="30" t="s">
        <v>225</v>
      </c>
      <c r="H321" s="32"/>
    </row>
    <row r="322" spans="1:8" x14ac:dyDescent="0.25">
      <c r="A322" s="68" t="s">
        <v>500</v>
      </c>
      <c r="B322" s="71" t="s">
        <v>501</v>
      </c>
      <c r="C322" s="70" t="s">
        <v>496</v>
      </c>
      <c r="D322" s="30" t="s">
        <v>225</v>
      </c>
      <c r="E322" s="30" t="s">
        <v>225</v>
      </c>
      <c r="F322" s="30" t="s">
        <v>225</v>
      </c>
      <c r="G322" s="30" t="s">
        <v>225</v>
      </c>
      <c r="H322" s="32"/>
    </row>
    <row r="323" spans="1:8" x14ac:dyDescent="0.25">
      <c r="A323" s="68" t="s">
        <v>502</v>
      </c>
      <c r="B323" s="71" t="s">
        <v>503</v>
      </c>
      <c r="C323" s="70" t="s">
        <v>499</v>
      </c>
      <c r="D323" s="30" t="s">
        <v>225</v>
      </c>
      <c r="E323" s="30" t="s">
        <v>225</v>
      </c>
      <c r="F323" s="30" t="s">
        <v>225</v>
      </c>
      <c r="G323" s="30" t="s">
        <v>225</v>
      </c>
      <c r="H323" s="32"/>
    </row>
    <row r="324" spans="1:8" x14ac:dyDescent="0.25">
      <c r="A324" s="68" t="s">
        <v>504</v>
      </c>
      <c r="B324" s="71" t="s">
        <v>505</v>
      </c>
      <c r="C324" s="70" t="s">
        <v>506</v>
      </c>
      <c r="D324" s="30" t="s">
        <v>225</v>
      </c>
      <c r="E324" s="30" t="s">
        <v>225</v>
      </c>
      <c r="F324" s="30" t="s">
        <v>225</v>
      </c>
      <c r="G324" s="30" t="s">
        <v>225</v>
      </c>
      <c r="H324" s="32"/>
    </row>
    <row r="325" spans="1:8" x14ac:dyDescent="0.25">
      <c r="A325" s="68" t="s">
        <v>507</v>
      </c>
      <c r="B325" s="71" t="s">
        <v>508</v>
      </c>
      <c r="C325" s="70" t="s">
        <v>225</v>
      </c>
      <c r="D325" s="131" t="s">
        <v>698</v>
      </c>
      <c r="E325" s="131" t="s">
        <v>698</v>
      </c>
      <c r="F325" s="131" t="s">
        <v>698</v>
      </c>
      <c r="G325" s="131" t="s">
        <v>698</v>
      </c>
      <c r="H325" s="93"/>
    </row>
    <row r="326" spans="1:8" x14ac:dyDescent="0.25">
      <c r="A326" s="68" t="s">
        <v>509</v>
      </c>
      <c r="B326" s="74" t="s">
        <v>510</v>
      </c>
      <c r="C326" s="70" t="s">
        <v>506</v>
      </c>
      <c r="D326" s="30" t="s">
        <v>225</v>
      </c>
      <c r="E326" s="30" t="s">
        <v>225</v>
      </c>
      <c r="F326" s="30" t="s">
        <v>225</v>
      </c>
      <c r="G326" s="30" t="s">
        <v>225</v>
      </c>
      <c r="H326" s="32"/>
    </row>
    <row r="327" spans="1:8" x14ac:dyDescent="0.25">
      <c r="A327" s="68" t="s">
        <v>511</v>
      </c>
      <c r="B327" s="74" t="s">
        <v>512</v>
      </c>
      <c r="C327" s="70" t="s">
        <v>513</v>
      </c>
      <c r="D327" s="30" t="s">
        <v>225</v>
      </c>
      <c r="E327" s="30" t="s">
        <v>225</v>
      </c>
      <c r="F327" s="30" t="s">
        <v>225</v>
      </c>
      <c r="G327" s="30" t="s">
        <v>225</v>
      </c>
      <c r="H327" s="32"/>
    </row>
    <row r="328" spans="1:8" x14ac:dyDescent="0.25">
      <c r="A328" s="68" t="s">
        <v>514</v>
      </c>
      <c r="B328" s="71" t="s">
        <v>515</v>
      </c>
      <c r="C328" s="70" t="s">
        <v>225</v>
      </c>
      <c r="D328" s="131" t="s">
        <v>698</v>
      </c>
      <c r="E328" s="131" t="s">
        <v>698</v>
      </c>
      <c r="F328" s="131" t="s">
        <v>698</v>
      </c>
      <c r="G328" s="131" t="s">
        <v>698</v>
      </c>
      <c r="H328" s="93"/>
    </row>
    <row r="329" spans="1:8" x14ac:dyDescent="0.25">
      <c r="A329" s="68" t="s">
        <v>516</v>
      </c>
      <c r="B329" s="74" t="s">
        <v>510</v>
      </c>
      <c r="C329" s="70" t="s">
        <v>506</v>
      </c>
      <c r="D329" s="30" t="s">
        <v>225</v>
      </c>
      <c r="E329" s="30" t="s">
        <v>225</v>
      </c>
      <c r="F329" s="30" t="s">
        <v>225</v>
      </c>
      <c r="G329" s="30" t="s">
        <v>225</v>
      </c>
      <c r="H329" s="32"/>
    </row>
    <row r="330" spans="1:8" x14ac:dyDescent="0.25">
      <c r="A330" s="68" t="s">
        <v>517</v>
      </c>
      <c r="B330" s="74" t="s">
        <v>518</v>
      </c>
      <c r="C330" s="70" t="s">
        <v>496</v>
      </c>
      <c r="D330" s="30" t="s">
        <v>225</v>
      </c>
      <c r="E330" s="30" t="s">
        <v>225</v>
      </c>
      <c r="F330" s="30" t="s">
        <v>225</v>
      </c>
      <c r="G330" s="30" t="s">
        <v>225</v>
      </c>
      <c r="H330" s="32"/>
    </row>
    <row r="331" spans="1:8" x14ac:dyDescent="0.25">
      <c r="A331" s="68" t="s">
        <v>519</v>
      </c>
      <c r="B331" s="74" t="s">
        <v>512</v>
      </c>
      <c r="C331" s="70" t="s">
        <v>513</v>
      </c>
      <c r="D331" s="30" t="s">
        <v>225</v>
      </c>
      <c r="E331" s="30" t="s">
        <v>225</v>
      </c>
      <c r="F331" s="30" t="s">
        <v>225</v>
      </c>
      <c r="G331" s="30" t="s">
        <v>225</v>
      </c>
      <c r="H331" s="32"/>
    </row>
    <row r="332" spans="1:8" x14ac:dyDescent="0.25">
      <c r="A332" s="68" t="s">
        <v>520</v>
      </c>
      <c r="B332" s="71" t="s">
        <v>521</v>
      </c>
      <c r="C332" s="70" t="s">
        <v>225</v>
      </c>
      <c r="D332" s="131" t="s">
        <v>698</v>
      </c>
      <c r="E332" s="131" t="s">
        <v>698</v>
      </c>
      <c r="F332" s="131" t="s">
        <v>698</v>
      </c>
      <c r="G332" s="131" t="s">
        <v>698</v>
      </c>
      <c r="H332" s="93"/>
    </row>
    <row r="333" spans="1:8" x14ac:dyDescent="0.25">
      <c r="A333" s="68" t="s">
        <v>522</v>
      </c>
      <c r="B333" s="74" t="s">
        <v>510</v>
      </c>
      <c r="C333" s="70" t="s">
        <v>506</v>
      </c>
      <c r="D333" s="30" t="s">
        <v>225</v>
      </c>
      <c r="E333" s="30" t="s">
        <v>225</v>
      </c>
      <c r="F333" s="30" t="s">
        <v>225</v>
      </c>
      <c r="G333" s="30" t="s">
        <v>225</v>
      </c>
      <c r="H333" s="32"/>
    </row>
    <row r="334" spans="1:8" x14ac:dyDescent="0.25">
      <c r="A334" s="68" t="s">
        <v>523</v>
      </c>
      <c r="B334" s="74" t="s">
        <v>512</v>
      </c>
      <c r="C334" s="70" t="s">
        <v>513</v>
      </c>
      <c r="D334" s="30" t="s">
        <v>225</v>
      </c>
      <c r="E334" s="30" t="s">
        <v>225</v>
      </c>
      <c r="F334" s="30" t="s">
        <v>225</v>
      </c>
      <c r="G334" s="30" t="s">
        <v>225</v>
      </c>
      <c r="H334" s="32"/>
    </row>
    <row r="335" spans="1:8" x14ac:dyDescent="0.25">
      <c r="A335" s="68" t="s">
        <v>524</v>
      </c>
      <c r="B335" s="71" t="s">
        <v>525</v>
      </c>
      <c r="C335" s="70" t="s">
        <v>225</v>
      </c>
      <c r="D335" s="131" t="s">
        <v>698</v>
      </c>
      <c r="E335" s="131" t="s">
        <v>698</v>
      </c>
      <c r="F335" s="131" t="s">
        <v>698</v>
      </c>
      <c r="G335" s="131" t="s">
        <v>698</v>
      </c>
      <c r="H335" s="93"/>
    </row>
    <row r="336" spans="1:8" x14ac:dyDescent="0.25">
      <c r="A336" s="68" t="s">
        <v>526</v>
      </c>
      <c r="B336" s="74" t="s">
        <v>510</v>
      </c>
      <c r="C336" s="70" t="s">
        <v>506</v>
      </c>
      <c r="D336" s="30" t="s">
        <v>225</v>
      </c>
      <c r="E336" s="30" t="s">
        <v>225</v>
      </c>
      <c r="F336" s="30" t="s">
        <v>225</v>
      </c>
      <c r="G336" s="30" t="s">
        <v>225</v>
      </c>
      <c r="H336" s="32"/>
    </row>
    <row r="337" spans="1:8" x14ac:dyDescent="0.25">
      <c r="A337" s="68" t="s">
        <v>527</v>
      </c>
      <c r="B337" s="74" t="s">
        <v>518</v>
      </c>
      <c r="C337" s="70" t="s">
        <v>496</v>
      </c>
      <c r="D337" s="30" t="s">
        <v>225</v>
      </c>
      <c r="E337" s="30" t="s">
        <v>225</v>
      </c>
      <c r="F337" s="30" t="s">
        <v>225</v>
      </c>
      <c r="G337" s="30" t="s">
        <v>225</v>
      </c>
      <c r="H337" s="32"/>
    </row>
    <row r="338" spans="1:8" x14ac:dyDescent="0.25">
      <c r="A338" s="68" t="s">
        <v>528</v>
      </c>
      <c r="B338" s="74" t="s">
        <v>512</v>
      </c>
      <c r="C338" s="70" t="s">
        <v>513</v>
      </c>
      <c r="D338" s="30" t="s">
        <v>225</v>
      </c>
      <c r="E338" s="30" t="s">
        <v>225</v>
      </c>
      <c r="F338" s="30" t="s">
        <v>225</v>
      </c>
      <c r="G338" s="30" t="s">
        <v>225</v>
      </c>
      <c r="H338" s="32"/>
    </row>
    <row r="339" spans="1:8" x14ac:dyDescent="0.25">
      <c r="A339" s="84" t="s">
        <v>529</v>
      </c>
      <c r="B339" s="85" t="s">
        <v>530</v>
      </c>
      <c r="C339" s="86" t="s">
        <v>225</v>
      </c>
      <c r="D339" s="131" t="s">
        <v>698</v>
      </c>
      <c r="E339" s="131" t="s">
        <v>698</v>
      </c>
      <c r="F339" s="131" t="s">
        <v>698</v>
      </c>
      <c r="G339" s="131" t="s">
        <v>698</v>
      </c>
      <c r="H339" s="92"/>
    </row>
    <row r="340" spans="1:8" x14ac:dyDescent="0.25">
      <c r="A340" s="68" t="s">
        <v>531</v>
      </c>
      <c r="B340" s="71" t="s">
        <v>532</v>
      </c>
      <c r="C340" s="70" t="s">
        <v>506</v>
      </c>
      <c r="D340" s="33">
        <v>7144.7690499812297</v>
      </c>
      <c r="E340" s="34">
        <v>2073.076538866042</v>
      </c>
      <c r="F340" s="34">
        <f t="shared" ref="F340:F367" si="20">+SUM(E340)-SUM(D340)</f>
        <v>-5071.6925111151877</v>
      </c>
      <c r="G340" s="34">
        <f t="shared" ref="G340:G350" si="21">IFERROR(F340/D340*100,0)</f>
        <v>-70.984694895470582</v>
      </c>
      <c r="H340" s="32"/>
    </row>
    <row r="341" spans="1:8" ht="31.5" x14ac:dyDescent="0.25">
      <c r="A341" s="68" t="s">
        <v>533</v>
      </c>
      <c r="B341" s="74" t="s">
        <v>534</v>
      </c>
      <c r="C341" s="70" t="s">
        <v>506</v>
      </c>
      <c r="D341" s="33">
        <v>7144.7690499812297</v>
      </c>
      <c r="E341" s="34">
        <v>2073.076538866042</v>
      </c>
      <c r="F341" s="34">
        <f t="shared" si="20"/>
        <v>-5071.6925111151877</v>
      </c>
      <c r="G341" s="34">
        <f t="shared" si="21"/>
        <v>-70.984694895470582</v>
      </c>
      <c r="H341" s="32"/>
    </row>
    <row r="342" spans="1:8" x14ac:dyDescent="0.25">
      <c r="A342" s="68" t="s">
        <v>535</v>
      </c>
      <c r="B342" s="89" t="s">
        <v>536</v>
      </c>
      <c r="C342" s="70" t="s">
        <v>506</v>
      </c>
      <c r="D342" s="33">
        <v>3835.8934262215162</v>
      </c>
      <c r="E342" s="34">
        <v>1199.4459469999999</v>
      </c>
      <c r="F342" s="34">
        <f t="shared" si="20"/>
        <v>-2636.447479221516</v>
      </c>
      <c r="G342" s="34">
        <f t="shared" si="21"/>
        <v>-68.730988749562442</v>
      </c>
      <c r="H342" s="32"/>
    </row>
    <row r="343" spans="1:8" x14ac:dyDescent="0.25">
      <c r="A343" s="68" t="s">
        <v>537</v>
      </c>
      <c r="B343" s="89" t="s">
        <v>538</v>
      </c>
      <c r="C343" s="70" t="s">
        <v>506</v>
      </c>
      <c r="D343" s="33">
        <v>3308.8756237597136</v>
      </c>
      <c r="E343" s="34">
        <v>873.6305918660421</v>
      </c>
      <c r="F343" s="34">
        <f t="shared" si="20"/>
        <v>-2435.2450318936717</v>
      </c>
      <c r="G343" s="34">
        <f t="shared" si="21"/>
        <v>-73.597357797529469</v>
      </c>
      <c r="H343" s="32"/>
    </row>
    <row r="344" spans="1:8" x14ac:dyDescent="0.25">
      <c r="A344" s="68" t="s">
        <v>539</v>
      </c>
      <c r="B344" s="71" t="s">
        <v>540</v>
      </c>
      <c r="C344" s="70" t="s">
        <v>506</v>
      </c>
      <c r="D344" s="33">
        <v>497.46636299423153</v>
      </c>
      <c r="E344" s="34">
        <v>145.51830795455999</v>
      </c>
      <c r="F344" s="34">
        <f t="shared" si="20"/>
        <v>-351.94805503967154</v>
      </c>
      <c r="G344" s="34">
        <f t="shared" si="21"/>
        <v>-70.748111072537512</v>
      </c>
      <c r="H344" s="32"/>
    </row>
    <row r="345" spans="1:8" x14ac:dyDescent="0.25">
      <c r="A345" s="68" t="s">
        <v>541</v>
      </c>
      <c r="B345" s="71" t="s">
        <v>542</v>
      </c>
      <c r="C345" s="70" t="s">
        <v>496</v>
      </c>
      <c r="D345" s="33">
        <v>90.288755458208271</v>
      </c>
      <c r="E345" s="34">
        <v>131.67986452700001</v>
      </c>
      <c r="F345" s="34">
        <f t="shared" si="20"/>
        <v>41.391109068791735</v>
      </c>
      <c r="G345" s="34">
        <f t="shared" si="21"/>
        <v>45.843038658286005</v>
      </c>
      <c r="H345" s="32"/>
    </row>
    <row r="346" spans="1:8" ht="31.5" x14ac:dyDescent="0.25">
      <c r="A346" s="68" t="s">
        <v>543</v>
      </c>
      <c r="B346" s="74" t="s">
        <v>544</v>
      </c>
      <c r="C346" s="70" t="s">
        <v>496</v>
      </c>
      <c r="D346" s="33">
        <v>90.288755458208271</v>
      </c>
      <c r="E346" s="34">
        <v>131.67986452700001</v>
      </c>
      <c r="F346" s="34">
        <f t="shared" si="20"/>
        <v>41.391109068791735</v>
      </c>
      <c r="G346" s="34">
        <f t="shared" si="21"/>
        <v>45.843038658286005</v>
      </c>
      <c r="H346" s="32"/>
    </row>
    <row r="347" spans="1:8" x14ac:dyDescent="0.25">
      <c r="A347" s="68" t="s">
        <v>545</v>
      </c>
      <c r="B347" s="89" t="s">
        <v>536</v>
      </c>
      <c r="C347" s="70" t="s">
        <v>496</v>
      </c>
      <c r="D347" s="33">
        <v>13.893000000000001</v>
      </c>
      <c r="E347" s="34">
        <v>24.103999999999999</v>
      </c>
      <c r="F347" s="34">
        <f t="shared" si="20"/>
        <v>10.210999999999999</v>
      </c>
      <c r="G347" s="34">
        <f t="shared" si="21"/>
        <v>73.49744475635211</v>
      </c>
      <c r="H347" s="32"/>
    </row>
    <row r="348" spans="1:8" x14ac:dyDescent="0.25">
      <c r="A348" s="68" t="s">
        <v>546</v>
      </c>
      <c r="B348" s="89" t="s">
        <v>538</v>
      </c>
      <c r="C348" s="70" t="s">
        <v>496</v>
      </c>
      <c r="D348" s="33">
        <v>76.395755458208271</v>
      </c>
      <c r="E348" s="34">
        <v>107.57586452700001</v>
      </c>
      <c r="F348" s="34">
        <f t="shared" si="20"/>
        <v>31.180109068791737</v>
      </c>
      <c r="G348" s="34">
        <f t="shared" si="21"/>
        <v>40.81392857728671</v>
      </c>
      <c r="H348" s="32"/>
    </row>
    <row r="349" spans="1:8" x14ac:dyDescent="0.25">
      <c r="A349" s="68" t="s">
        <v>547</v>
      </c>
      <c r="B349" s="71" t="s">
        <v>548</v>
      </c>
      <c r="C349" s="70" t="s">
        <v>549</v>
      </c>
      <c r="D349" s="33">
        <v>373568.30861972703</v>
      </c>
      <c r="E349" s="34">
        <v>365246.18059566076</v>
      </c>
      <c r="F349" s="34">
        <f t="shared" si="20"/>
        <v>-8322.1280240662745</v>
      </c>
      <c r="G349" s="34">
        <f t="shared" si="21"/>
        <v>-2.2277393001604335</v>
      </c>
      <c r="H349" s="32"/>
    </row>
    <row r="350" spans="1:8" ht="31.5" x14ac:dyDescent="0.25">
      <c r="A350" s="68" t="s">
        <v>550</v>
      </c>
      <c r="B350" s="71" t="s">
        <v>551</v>
      </c>
      <c r="C350" s="70" t="s">
        <v>19</v>
      </c>
      <c r="D350" s="33">
        <v>4936.1951429582641</v>
      </c>
      <c r="E350" s="34">
        <v>1595.4428078400003</v>
      </c>
      <c r="F350" s="34">
        <f t="shared" si="20"/>
        <v>-3340.7523351182635</v>
      </c>
      <c r="G350" s="34">
        <f t="shared" si="21"/>
        <v>-67.678692563117536</v>
      </c>
      <c r="H350" s="32"/>
    </row>
    <row r="351" spans="1:8" x14ac:dyDescent="0.25">
      <c r="A351" s="68" t="s">
        <v>552</v>
      </c>
      <c r="B351" s="73" t="s">
        <v>553</v>
      </c>
      <c r="C351" s="70" t="s">
        <v>225</v>
      </c>
      <c r="D351" s="131" t="s">
        <v>698</v>
      </c>
      <c r="E351" s="131" t="s">
        <v>698</v>
      </c>
      <c r="F351" s="131" t="s">
        <v>698</v>
      </c>
      <c r="G351" s="131" t="s">
        <v>698</v>
      </c>
      <c r="H351" s="93"/>
    </row>
    <row r="352" spans="1:8" x14ac:dyDescent="0.25">
      <c r="A352" s="68" t="s">
        <v>554</v>
      </c>
      <c r="B352" s="71" t="s">
        <v>555</v>
      </c>
      <c r="C352" s="70" t="s">
        <v>506</v>
      </c>
      <c r="D352" s="33">
        <v>0</v>
      </c>
      <c r="E352" s="34">
        <v>0</v>
      </c>
      <c r="F352" s="34">
        <f t="shared" si="20"/>
        <v>0</v>
      </c>
      <c r="G352" s="34">
        <f t="shared" ref="G352:G354" si="22">IFERROR(F352/D352*100,0)</f>
        <v>0</v>
      </c>
      <c r="H352" s="32"/>
    </row>
    <row r="353" spans="1:8" x14ac:dyDescent="0.25">
      <c r="A353" s="68" t="s">
        <v>556</v>
      </c>
      <c r="B353" s="71" t="s">
        <v>557</v>
      </c>
      <c r="C353" s="70" t="s">
        <v>499</v>
      </c>
      <c r="D353" s="30" t="s">
        <v>225</v>
      </c>
      <c r="E353" s="30" t="s">
        <v>225</v>
      </c>
      <c r="F353" s="30" t="s">
        <v>225</v>
      </c>
      <c r="G353" s="30" t="s">
        <v>225</v>
      </c>
      <c r="H353" s="32"/>
    </row>
    <row r="354" spans="1:8" ht="47.25" x14ac:dyDescent="0.25">
      <c r="A354" s="68" t="s">
        <v>558</v>
      </c>
      <c r="B354" s="71" t="s">
        <v>559</v>
      </c>
      <c r="C354" s="70" t="s">
        <v>19</v>
      </c>
      <c r="D354" s="33">
        <v>0</v>
      </c>
      <c r="E354" s="34">
        <v>0</v>
      </c>
      <c r="F354" s="34">
        <f t="shared" si="20"/>
        <v>0</v>
      </c>
      <c r="G354" s="34">
        <f t="shared" si="22"/>
        <v>0</v>
      </c>
      <c r="H354" s="32"/>
    </row>
    <row r="355" spans="1:8" ht="31.5" x14ac:dyDescent="0.25">
      <c r="A355" s="68" t="s">
        <v>560</v>
      </c>
      <c r="B355" s="71" t="s">
        <v>561</v>
      </c>
      <c r="C355" s="70" t="s">
        <v>19</v>
      </c>
      <c r="D355" s="30" t="s">
        <v>225</v>
      </c>
      <c r="E355" s="30" t="s">
        <v>225</v>
      </c>
      <c r="F355" s="30" t="s">
        <v>225</v>
      </c>
      <c r="G355" s="30" t="s">
        <v>225</v>
      </c>
      <c r="H355" s="32"/>
    </row>
    <row r="356" spans="1:8" x14ac:dyDescent="0.25">
      <c r="A356" s="68" t="s">
        <v>562</v>
      </c>
      <c r="B356" s="73" t="s">
        <v>563</v>
      </c>
      <c r="C356" s="93" t="s">
        <v>225</v>
      </c>
      <c r="D356" s="131" t="s">
        <v>698</v>
      </c>
      <c r="E356" s="131" t="s">
        <v>698</v>
      </c>
      <c r="F356" s="131" t="s">
        <v>698</v>
      </c>
      <c r="G356" s="131" t="s">
        <v>698</v>
      </c>
      <c r="H356" s="93"/>
    </row>
    <row r="357" spans="1:8" x14ac:dyDescent="0.25">
      <c r="A357" s="68" t="s">
        <v>564</v>
      </c>
      <c r="B357" s="71" t="s">
        <v>565</v>
      </c>
      <c r="C357" s="70" t="s">
        <v>496</v>
      </c>
      <c r="D357" s="30" t="s">
        <v>225</v>
      </c>
      <c r="E357" s="30" t="s">
        <v>225</v>
      </c>
      <c r="F357" s="30" t="s">
        <v>225</v>
      </c>
      <c r="G357" s="30" t="s">
        <v>225</v>
      </c>
      <c r="H357" s="32"/>
    </row>
    <row r="358" spans="1:8" ht="47.25" x14ac:dyDescent="0.25">
      <c r="A358" s="68" t="s">
        <v>566</v>
      </c>
      <c r="B358" s="74" t="s">
        <v>567</v>
      </c>
      <c r="C358" s="70" t="s">
        <v>496</v>
      </c>
      <c r="D358" s="30" t="s">
        <v>225</v>
      </c>
      <c r="E358" s="30" t="s">
        <v>225</v>
      </c>
      <c r="F358" s="30" t="s">
        <v>225</v>
      </c>
      <c r="G358" s="30" t="s">
        <v>225</v>
      </c>
      <c r="H358" s="32"/>
    </row>
    <row r="359" spans="1:8" ht="47.25" x14ac:dyDescent="0.25">
      <c r="A359" s="68" t="s">
        <v>568</v>
      </c>
      <c r="B359" s="74" t="s">
        <v>569</v>
      </c>
      <c r="C359" s="70" t="s">
        <v>496</v>
      </c>
      <c r="D359" s="30" t="s">
        <v>225</v>
      </c>
      <c r="E359" s="30" t="s">
        <v>225</v>
      </c>
      <c r="F359" s="30" t="s">
        <v>225</v>
      </c>
      <c r="G359" s="30" t="s">
        <v>225</v>
      </c>
      <c r="H359" s="32"/>
    </row>
    <row r="360" spans="1:8" ht="31.5" x14ac:dyDescent="0.25">
      <c r="A360" s="68" t="s">
        <v>570</v>
      </c>
      <c r="B360" s="74" t="s">
        <v>571</v>
      </c>
      <c r="C360" s="70" t="s">
        <v>496</v>
      </c>
      <c r="D360" s="30" t="s">
        <v>225</v>
      </c>
      <c r="E360" s="30" t="s">
        <v>225</v>
      </c>
      <c r="F360" s="30" t="s">
        <v>225</v>
      </c>
      <c r="G360" s="30" t="s">
        <v>225</v>
      </c>
      <c r="H360" s="32"/>
    </row>
    <row r="361" spans="1:8" x14ac:dyDescent="0.25">
      <c r="A361" s="68" t="s">
        <v>572</v>
      </c>
      <c r="B361" s="71" t="s">
        <v>573</v>
      </c>
      <c r="C361" s="70" t="s">
        <v>506</v>
      </c>
      <c r="D361" s="30" t="s">
        <v>225</v>
      </c>
      <c r="E361" s="30" t="s">
        <v>225</v>
      </c>
      <c r="F361" s="30" t="s">
        <v>225</v>
      </c>
      <c r="G361" s="30" t="s">
        <v>225</v>
      </c>
      <c r="H361" s="32"/>
    </row>
    <row r="362" spans="1:8" ht="31.5" x14ac:dyDescent="0.25">
      <c r="A362" s="68" t="s">
        <v>574</v>
      </c>
      <c r="B362" s="74" t="s">
        <v>575</v>
      </c>
      <c r="C362" s="70" t="s">
        <v>506</v>
      </c>
      <c r="D362" s="30" t="s">
        <v>225</v>
      </c>
      <c r="E362" s="30" t="s">
        <v>225</v>
      </c>
      <c r="F362" s="30" t="s">
        <v>225</v>
      </c>
      <c r="G362" s="30" t="s">
        <v>225</v>
      </c>
      <c r="H362" s="32"/>
    </row>
    <row r="363" spans="1:8" x14ac:dyDescent="0.25">
      <c r="A363" s="68" t="s">
        <v>576</v>
      </c>
      <c r="B363" s="74" t="s">
        <v>577</v>
      </c>
      <c r="C363" s="70" t="s">
        <v>506</v>
      </c>
      <c r="D363" s="30" t="s">
        <v>225</v>
      </c>
      <c r="E363" s="30" t="s">
        <v>225</v>
      </c>
      <c r="F363" s="30" t="s">
        <v>225</v>
      </c>
      <c r="G363" s="30" t="s">
        <v>225</v>
      </c>
      <c r="H363" s="32"/>
    </row>
    <row r="364" spans="1:8" ht="31.5" x14ac:dyDescent="0.25">
      <c r="A364" s="68" t="s">
        <v>578</v>
      </c>
      <c r="B364" s="71" t="s">
        <v>579</v>
      </c>
      <c r="C364" s="70" t="s">
        <v>19</v>
      </c>
      <c r="D364" s="30" t="s">
        <v>225</v>
      </c>
      <c r="E364" s="30" t="s">
        <v>225</v>
      </c>
      <c r="F364" s="30" t="s">
        <v>225</v>
      </c>
      <c r="G364" s="30" t="s">
        <v>225</v>
      </c>
      <c r="H364" s="32"/>
    </row>
    <row r="365" spans="1:8" x14ac:dyDescent="0.25">
      <c r="A365" s="68" t="s">
        <v>580</v>
      </c>
      <c r="B365" s="74" t="s">
        <v>581</v>
      </c>
      <c r="C365" s="70" t="s">
        <v>19</v>
      </c>
      <c r="D365" s="30" t="s">
        <v>225</v>
      </c>
      <c r="E365" s="30" t="s">
        <v>225</v>
      </c>
      <c r="F365" s="30" t="s">
        <v>225</v>
      </c>
      <c r="G365" s="30" t="s">
        <v>225</v>
      </c>
      <c r="H365" s="38"/>
    </row>
    <row r="366" spans="1:8" x14ac:dyDescent="0.25">
      <c r="A366" s="68" t="s">
        <v>582</v>
      </c>
      <c r="B366" s="74" t="s">
        <v>45</v>
      </c>
      <c r="C366" s="70" t="s">
        <v>19</v>
      </c>
      <c r="D366" s="30" t="s">
        <v>225</v>
      </c>
      <c r="E366" s="30" t="s">
        <v>225</v>
      </c>
      <c r="F366" s="30" t="s">
        <v>225</v>
      </c>
      <c r="G366" s="30" t="s">
        <v>225</v>
      </c>
      <c r="H366" s="38"/>
    </row>
    <row r="367" spans="1:8" ht="16.5" thickBot="1" x14ac:dyDescent="0.3">
      <c r="A367" s="81" t="s">
        <v>583</v>
      </c>
      <c r="B367" s="94" t="s">
        <v>584</v>
      </c>
      <c r="C367" s="83" t="s">
        <v>585</v>
      </c>
      <c r="D367" s="40">
        <v>3503</v>
      </c>
      <c r="E367" s="41">
        <v>3348.46</v>
      </c>
      <c r="F367" s="41">
        <f t="shared" si="20"/>
        <v>-154.53999999999996</v>
      </c>
      <c r="G367" s="41">
        <f t="shared" ref="G367" si="23">IFERROR(F367/D367*100,0)</f>
        <v>-4.4116471595775035</v>
      </c>
      <c r="H367" s="95"/>
    </row>
    <row r="368" spans="1:8" x14ac:dyDescent="0.25">
      <c r="A368" s="234" t="s">
        <v>586</v>
      </c>
      <c r="B368" s="235"/>
      <c r="C368" s="235"/>
      <c r="D368" s="235"/>
      <c r="E368" s="235"/>
      <c r="F368" s="235"/>
      <c r="G368" s="235"/>
      <c r="H368" s="236"/>
    </row>
    <row r="369" spans="1:8" ht="16.5" thickBot="1" x14ac:dyDescent="0.3">
      <c r="A369" s="234"/>
      <c r="B369" s="235"/>
      <c r="C369" s="235"/>
      <c r="D369" s="235"/>
      <c r="E369" s="235"/>
      <c r="F369" s="235"/>
      <c r="G369" s="235"/>
      <c r="H369" s="236"/>
    </row>
    <row r="370" spans="1:8" s="55" customFormat="1" ht="67.5" customHeight="1" x14ac:dyDescent="0.25">
      <c r="A370" s="237" t="s">
        <v>6</v>
      </c>
      <c r="B370" s="239" t="s">
        <v>7</v>
      </c>
      <c r="C370" s="241" t="s">
        <v>8</v>
      </c>
      <c r="D370" s="243" t="s">
        <v>725</v>
      </c>
      <c r="E370" s="244"/>
      <c r="F370" s="245" t="s">
        <v>9</v>
      </c>
      <c r="G370" s="244"/>
      <c r="H370" s="256" t="s">
        <v>10</v>
      </c>
    </row>
    <row r="371" spans="1:8" s="55" customFormat="1" ht="30" x14ac:dyDescent="0.25">
      <c r="A371" s="238"/>
      <c r="B371" s="240"/>
      <c r="C371" s="242"/>
      <c r="D371" s="96" t="s">
        <v>11</v>
      </c>
      <c r="E371" s="58" t="s">
        <v>12</v>
      </c>
      <c r="F371" s="58" t="s">
        <v>13</v>
      </c>
      <c r="G371" s="59" t="s">
        <v>14</v>
      </c>
      <c r="H371" s="257"/>
    </row>
    <row r="372" spans="1:8" ht="16.5" thickBot="1" x14ac:dyDescent="0.3">
      <c r="A372" s="97">
        <v>1</v>
      </c>
      <c r="B372" s="98">
        <v>2</v>
      </c>
      <c r="C372" s="99">
        <v>3</v>
      </c>
      <c r="D372" s="100">
        <v>4</v>
      </c>
      <c r="E372" s="101">
        <v>5</v>
      </c>
      <c r="F372" s="101">
        <v>6</v>
      </c>
      <c r="G372" s="101">
        <v>7</v>
      </c>
      <c r="H372" s="102">
        <v>8</v>
      </c>
    </row>
    <row r="373" spans="1:8" x14ac:dyDescent="0.25">
      <c r="A373" s="259" t="s">
        <v>587</v>
      </c>
      <c r="B373" s="260"/>
      <c r="C373" s="70" t="s">
        <v>19</v>
      </c>
      <c r="D373" s="124">
        <f t="shared" ref="D373:E373" si="24">SUM(D374,D431)</f>
        <v>426.30162956000004</v>
      </c>
      <c r="E373" s="26">
        <f t="shared" si="24"/>
        <v>97.575204099999951</v>
      </c>
      <c r="F373" s="125">
        <f t="shared" ref="F373:F432" si="25">+SUM(E373)-SUM(D373)</f>
        <v>-328.72642546000009</v>
      </c>
      <c r="G373" s="103">
        <f t="shared" ref="G373:G432" si="26">IFERROR(F373/D373*100,0)</f>
        <v>-77.111228920069919</v>
      </c>
      <c r="H373" s="104"/>
    </row>
    <row r="374" spans="1:8" x14ac:dyDescent="0.25">
      <c r="A374" s="68" t="s">
        <v>17</v>
      </c>
      <c r="B374" s="105" t="s">
        <v>588</v>
      </c>
      <c r="C374" s="70" t="s">
        <v>19</v>
      </c>
      <c r="D374" s="126">
        <f t="shared" ref="D374:E374" si="27">SUM(D375,D399,D427,D428)</f>
        <v>426.30162956000004</v>
      </c>
      <c r="E374" s="34">
        <f t="shared" si="27"/>
        <v>96.59713377999995</v>
      </c>
      <c r="F374" s="34">
        <f t="shared" si="25"/>
        <v>-329.70449578000012</v>
      </c>
      <c r="G374" s="106">
        <f t="shared" si="26"/>
        <v>-77.340660442771238</v>
      </c>
      <c r="H374" s="107"/>
    </row>
    <row r="375" spans="1:8" x14ac:dyDescent="0.25">
      <c r="A375" s="68" t="s">
        <v>20</v>
      </c>
      <c r="B375" s="71" t="s">
        <v>589</v>
      </c>
      <c r="C375" s="70" t="s">
        <v>19</v>
      </c>
      <c r="D375" s="126">
        <f t="shared" ref="D375:E375" si="28">SUM(D376,D394,D398)</f>
        <v>84.93382536</v>
      </c>
      <c r="E375" s="34">
        <f t="shared" si="28"/>
        <v>41.571651019999983</v>
      </c>
      <c r="F375" s="34">
        <f t="shared" si="25"/>
        <v>-43.362174340000017</v>
      </c>
      <c r="G375" s="106">
        <f t="shared" si="26"/>
        <v>-51.054069631510615</v>
      </c>
      <c r="H375" s="107"/>
    </row>
    <row r="376" spans="1:8" ht="31.5" x14ac:dyDescent="0.25">
      <c r="A376" s="68" t="s">
        <v>22</v>
      </c>
      <c r="B376" s="74" t="s">
        <v>590</v>
      </c>
      <c r="C376" s="70" t="s">
        <v>19</v>
      </c>
      <c r="D376" s="126">
        <f t="shared" ref="D376:E376" si="29">SUM(D377,D381,D382,D383,D384,D389,D390,D391)</f>
        <v>84.93382536</v>
      </c>
      <c r="E376" s="34">
        <f t="shared" si="29"/>
        <v>41.571651019999983</v>
      </c>
      <c r="F376" s="106">
        <f t="shared" si="25"/>
        <v>-43.362174340000017</v>
      </c>
      <c r="G376" s="106">
        <f t="shared" si="26"/>
        <v>-51.054069631510615</v>
      </c>
      <c r="H376" s="107"/>
    </row>
    <row r="377" spans="1:8" x14ac:dyDescent="0.25">
      <c r="A377" s="68" t="s">
        <v>591</v>
      </c>
      <c r="B377" s="75" t="s">
        <v>592</v>
      </c>
      <c r="C377" s="70" t="s">
        <v>19</v>
      </c>
      <c r="D377" s="127" t="s">
        <v>225</v>
      </c>
      <c r="E377" s="127" t="s">
        <v>225</v>
      </c>
      <c r="F377" s="30">
        <f t="shared" si="25"/>
        <v>0</v>
      </c>
      <c r="G377" s="108">
        <f t="shared" si="26"/>
        <v>0</v>
      </c>
      <c r="H377" s="107"/>
    </row>
    <row r="378" spans="1:8" ht="31.5" x14ac:dyDescent="0.25">
      <c r="A378" s="68" t="s">
        <v>593</v>
      </c>
      <c r="B378" s="76" t="s">
        <v>23</v>
      </c>
      <c r="C378" s="70" t="s">
        <v>19</v>
      </c>
      <c r="D378" s="127" t="s">
        <v>225</v>
      </c>
      <c r="E378" s="127" t="s">
        <v>225</v>
      </c>
      <c r="F378" s="30">
        <f t="shared" si="25"/>
        <v>0</v>
      </c>
      <c r="G378" s="30">
        <f t="shared" si="26"/>
        <v>0</v>
      </c>
      <c r="H378" s="107"/>
    </row>
    <row r="379" spans="1:8" ht="31.5" x14ac:dyDescent="0.25">
      <c r="A379" s="68" t="s">
        <v>594</v>
      </c>
      <c r="B379" s="76" t="s">
        <v>25</v>
      </c>
      <c r="C379" s="70" t="s">
        <v>19</v>
      </c>
      <c r="D379" s="127" t="s">
        <v>225</v>
      </c>
      <c r="E379" s="127" t="s">
        <v>225</v>
      </c>
      <c r="F379" s="30">
        <f t="shared" si="25"/>
        <v>0</v>
      </c>
      <c r="G379" s="30">
        <f t="shared" si="26"/>
        <v>0</v>
      </c>
      <c r="H379" s="107"/>
    </row>
    <row r="380" spans="1:8" ht="31.5" x14ac:dyDescent="0.25">
      <c r="A380" s="68" t="s">
        <v>595</v>
      </c>
      <c r="B380" s="76" t="s">
        <v>27</v>
      </c>
      <c r="C380" s="70" t="s">
        <v>19</v>
      </c>
      <c r="D380" s="127" t="s">
        <v>225</v>
      </c>
      <c r="E380" s="127" t="s">
        <v>225</v>
      </c>
      <c r="F380" s="30">
        <f t="shared" si="25"/>
        <v>0</v>
      </c>
      <c r="G380" s="30">
        <f t="shared" si="26"/>
        <v>0</v>
      </c>
      <c r="H380" s="107"/>
    </row>
    <row r="381" spans="1:8" x14ac:dyDescent="0.25">
      <c r="A381" s="68" t="s">
        <v>596</v>
      </c>
      <c r="B381" s="75" t="s">
        <v>597</v>
      </c>
      <c r="C381" s="70" t="s">
        <v>19</v>
      </c>
      <c r="D381" s="127" t="s">
        <v>225</v>
      </c>
      <c r="E381" s="127" t="s">
        <v>225</v>
      </c>
      <c r="F381" s="30">
        <f t="shared" si="25"/>
        <v>0</v>
      </c>
      <c r="G381" s="30">
        <f t="shared" si="26"/>
        <v>0</v>
      </c>
      <c r="H381" s="107"/>
    </row>
    <row r="382" spans="1:8" x14ac:dyDescent="0.25">
      <c r="A382" s="68" t="s">
        <v>598</v>
      </c>
      <c r="B382" s="75" t="s">
        <v>599</v>
      </c>
      <c r="C382" s="70" t="s">
        <v>19</v>
      </c>
      <c r="D382" s="126">
        <v>0</v>
      </c>
      <c r="E382" s="34">
        <v>0</v>
      </c>
      <c r="F382" s="106">
        <f t="shared" si="25"/>
        <v>0</v>
      </c>
      <c r="G382" s="106">
        <f t="shared" si="26"/>
        <v>0</v>
      </c>
      <c r="H382" s="107"/>
    </row>
    <row r="383" spans="1:8" x14ac:dyDescent="0.25">
      <c r="A383" s="68" t="s">
        <v>600</v>
      </c>
      <c r="B383" s="75" t="s">
        <v>601</v>
      </c>
      <c r="C383" s="70" t="s">
        <v>19</v>
      </c>
      <c r="D383" s="127" t="s">
        <v>225</v>
      </c>
      <c r="E383" s="127" t="s">
        <v>225</v>
      </c>
      <c r="F383" s="30">
        <f t="shared" si="25"/>
        <v>0</v>
      </c>
      <c r="G383" s="30">
        <f t="shared" si="26"/>
        <v>0</v>
      </c>
      <c r="H383" s="107"/>
    </row>
    <row r="384" spans="1:8" x14ac:dyDescent="0.25">
      <c r="A384" s="68" t="s">
        <v>602</v>
      </c>
      <c r="B384" s="75" t="s">
        <v>603</v>
      </c>
      <c r="C384" s="70" t="s">
        <v>19</v>
      </c>
      <c r="D384" s="126">
        <f t="shared" ref="D384:E384" si="30">SUM(D385,D387)</f>
        <v>84.93382536</v>
      </c>
      <c r="E384" s="34">
        <f t="shared" si="30"/>
        <v>41.571651019999983</v>
      </c>
      <c r="F384" s="106">
        <f t="shared" si="25"/>
        <v>-43.362174340000017</v>
      </c>
      <c r="G384" s="106">
        <f t="shared" si="26"/>
        <v>-51.054069631510615</v>
      </c>
      <c r="H384" s="107"/>
    </row>
    <row r="385" spans="1:8" ht="31.5" x14ac:dyDescent="0.25">
      <c r="A385" s="68" t="s">
        <v>604</v>
      </c>
      <c r="B385" s="76" t="s">
        <v>605</v>
      </c>
      <c r="C385" s="70" t="s">
        <v>19</v>
      </c>
      <c r="D385" s="127" t="s">
        <v>225</v>
      </c>
      <c r="E385" s="127" t="s">
        <v>225</v>
      </c>
      <c r="F385" s="30">
        <f t="shared" si="25"/>
        <v>0</v>
      </c>
      <c r="G385" s="30">
        <f t="shared" si="26"/>
        <v>0</v>
      </c>
      <c r="H385" s="107"/>
    </row>
    <row r="386" spans="1:8" x14ac:dyDescent="0.25">
      <c r="A386" s="68" t="s">
        <v>606</v>
      </c>
      <c r="B386" s="76" t="s">
        <v>607</v>
      </c>
      <c r="C386" s="70" t="s">
        <v>19</v>
      </c>
      <c r="D386" s="127" t="s">
        <v>225</v>
      </c>
      <c r="E386" s="127" t="s">
        <v>225</v>
      </c>
      <c r="F386" s="30">
        <f t="shared" si="25"/>
        <v>0</v>
      </c>
      <c r="G386" s="30">
        <f t="shared" si="26"/>
        <v>0</v>
      </c>
      <c r="H386" s="107"/>
    </row>
    <row r="387" spans="1:8" x14ac:dyDescent="0.25">
      <c r="A387" s="68" t="s">
        <v>608</v>
      </c>
      <c r="B387" s="76" t="s">
        <v>609</v>
      </c>
      <c r="C387" s="70" t="s">
        <v>19</v>
      </c>
      <c r="D387" s="126">
        <v>84.93382536</v>
      </c>
      <c r="E387" s="34">
        <v>41.571651019999983</v>
      </c>
      <c r="F387" s="106">
        <f t="shared" si="25"/>
        <v>-43.362174340000017</v>
      </c>
      <c r="G387" s="106">
        <f t="shared" si="26"/>
        <v>-51.054069631510615</v>
      </c>
      <c r="H387" s="107"/>
    </row>
    <row r="388" spans="1:8" x14ac:dyDescent="0.25">
      <c r="A388" s="68" t="s">
        <v>610</v>
      </c>
      <c r="B388" s="76" t="s">
        <v>607</v>
      </c>
      <c r="C388" s="70" t="s">
        <v>19</v>
      </c>
      <c r="D388" s="126">
        <v>84.93382536</v>
      </c>
      <c r="E388" s="34">
        <v>41.571651019999983</v>
      </c>
      <c r="F388" s="106">
        <f t="shared" si="25"/>
        <v>-43.362174340000017</v>
      </c>
      <c r="G388" s="106">
        <f t="shared" si="26"/>
        <v>-51.054069631510615</v>
      </c>
      <c r="H388" s="107"/>
    </row>
    <row r="389" spans="1:8" x14ac:dyDescent="0.25">
      <c r="A389" s="68" t="s">
        <v>611</v>
      </c>
      <c r="B389" s="75" t="s">
        <v>612</v>
      </c>
      <c r="C389" s="70" t="s">
        <v>19</v>
      </c>
      <c r="D389" s="126">
        <v>0</v>
      </c>
      <c r="E389" s="34" t="s">
        <v>225</v>
      </c>
      <c r="F389" s="106">
        <f t="shared" si="25"/>
        <v>0</v>
      </c>
      <c r="G389" s="106">
        <f t="shared" si="26"/>
        <v>0</v>
      </c>
      <c r="H389" s="107"/>
    </row>
    <row r="390" spans="1:8" x14ac:dyDescent="0.25">
      <c r="A390" s="68" t="s">
        <v>613</v>
      </c>
      <c r="B390" s="75" t="s">
        <v>421</v>
      </c>
      <c r="C390" s="70" t="s">
        <v>19</v>
      </c>
      <c r="D390" s="127" t="s">
        <v>225</v>
      </c>
      <c r="E390" s="127" t="s">
        <v>225</v>
      </c>
      <c r="F390" s="30">
        <f t="shared" si="25"/>
        <v>0</v>
      </c>
      <c r="G390" s="30">
        <f t="shared" si="26"/>
        <v>0</v>
      </c>
      <c r="H390" s="107"/>
    </row>
    <row r="391" spans="1:8" ht="31.5" x14ac:dyDescent="0.25">
      <c r="A391" s="68" t="s">
        <v>614</v>
      </c>
      <c r="B391" s="75" t="s">
        <v>615</v>
      </c>
      <c r="C391" s="70" t="s">
        <v>19</v>
      </c>
      <c r="D391" s="127" t="s">
        <v>225</v>
      </c>
      <c r="E391" s="127" t="s">
        <v>225</v>
      </c>
      <c r="F391" s="30">
        <f t="shared" si="25"/>
        <v>0</v>
      </c>
      <c r="G391" s="108">
        <f t="shared" si="26"/>
        <v>0</v>
      </c>
      <c r="H391" s="107"/>
    </row>
    <row r="392" spans="1:8" x14ac:dyDescent="0.25">
      <c r="A392" s="68" t="s">
        <v>616</v>
      </c>
      <c r="B392" s="76" t="s">
        <v>43</v>
      </c>
      <c r="C392" s="70" t="s">
        <v>19</v>
      </c>
      <c r="D392" s="127" t="s">
        <v>225</v>
      </c>
      <c r="E392" s="127" t="s">
        <v>225</v>
      </c>
      <c r="F392" s="30">
        <f t="shared" si="25"/>
        <v>0</v>
      </c>
      <c r="G392" s="30">
        <f t="shared" si="26"/>
        <v>0</v>
      </c>
      <c r="H392" s="107"/>
    </row>
    <row r="393" spans="1:8" x14ac:dyDescent="0.25">
      <c r="A393" s="68" t="s">
        <v>617</v>
      </c>
      <c r="B393" s="109" t="s">
        <v>45</v>
      </c>
      <c r="C393" s="70" t="s">
        <v>19</v>
      </c>
      <c r="D393" s="127" t="s">
        <v>225</v>
      </c>
      <c r="E393" s="127" t="s">
        <v>225</v>
      </c>
      <c r="F393" s="30">
        <f t="shared" si="25"/>
        <v>0</v>
      </c>
      <c r="G393" s="30">
        <f t="shared" si="26"/>
        <v>0</v>
      </c>
      <c r="H393" s="107"/>
    </row>
    <row r="394" spans="1:8" ht="31.5" x14ac:dyDescent="0.25">
      <c r="A394" s="68" t="s">
        <v>24</v>
      </c>
      <c r="B394" s="74" t="s">
        <v>618</v>
      </c>
      <c r="C394" s="70" t="s">
        <v>19</v>
      </c>
      <c r="D394" s="127" t="s">
        <v>225</v>
      </c>
      <c r="E394" s="127" t="s">
        <v>225</v>
      </c>
      <c r="F394" s="30">
        <f t="shared" si="25"/>
        <v>0</v>
      </c>
      <c r="G394" s="108">
        <f t="shared" si="26"/>
        <v>0</v>
      </c>
      <c r="H394" s="107"/>
    </row>
    <row r="395" spans="1:8" ht="31.5" x14ac:dyDescent="0.25">
      <c r="A395" s="68" t="s">
        <v>619</v>
      </c>
      <c r="B395" s="75" t="s">
        <v>23</v>
      </c>
      <c r="C395" s="70" t="s">
        <v>19</v>
      </c>
      <c r="D395" s="127" t="s">
        <v>225</v>
      </c>
      <c r="E395" s="127" t="s">
        <v>225</v>
      </c>
      <c r="F395" s="30">
        <f t="shared" si="25"/>
        <v>0</v>
      </c>
      <c r="G395" s="108">
        <f t="shared" si="26"/>
        <v>0</v>
      </c>
      <c r="H395" s="107"/>
    </row>
    <row r="396" spans="1:8" ht="31.5" x14ac:dyDescent="0.25">
      <c r="A396" s="68" t="s">
        <v>620</v>
      </c>
      <c r="B396" s="75" t="s">
        <v>25</v>
      </c>
      <c r="C396" s="70" t="s">
        <v>19</v>
      </c>
      <c r="D396" s="127" t="s">
        <v>225</v>
      </c>
      <c r="E396" s="127" t="s">
        <v>225</v>
      </c>
      <c r="F396" s="30">
        <f t="shared" si="25"/>
        <v>0</v>
      </c>
      <c r="G396" s="108">
        <f t="shared" si="26"/>
        <v>0</v>
      </c>
      <c r="H396" s="107"/>
    </row>
    <row r="397" spans="1:8" ht="31.5" x14ac:dyDescent="0.25">
      <c r="A397" s="68" t="s">
        <v>621</v>
      </c>
      <c r="B397" s="75" t="s">
        <v>27</v>
      </c>
      <c r="C397" s="70" t="s">
        <v>19</v>
      </c>
      <c r="D397" s="127" t="s">
        <v>225</v>
      </c>
      <c r="E397" s="127" t="s">
        <v>225</v>
      </c>
      <c r="F397" s="30">
        <f t="shared" si="25"/>
        <v>0</v>
      </c>
      <c r="G397" s="108">
        <f t="shared" si="26"/>
        <v>0</v>
      </c>
      <c r="H397" s="107"/>
    </row>
    <row r="398" spans="1:8" x14ac:dyDescent="0.25">
      <c r="A398" s="68" t="s">
        <v>26</v>
      </c>
      <c r="B398" s="74" t="s">
        <v>622</v>
      </c>
      <c r="C398" s="70" t="s">
        <v>19</v>
      </c>
      <c r="D398" s="126">
        <v>0</v>
      </c>
      <c r="E398" s="34">
        <v>0</v>
      </c>
      <c r="F398" s="106">
        <f t="shared" si="25"/>
        <v>0</v>
      </c>
      <c r="G398" s="106">
        <f t="shared" si="26"/>
        <v>0</v>
      </c>
      <c r="H398" s="107"/>
    </row>
    <row r="399" spans="1:8" x14ac:dyDescent="0.25">
      <c r="A399" s="68" t="s">
        <v>28</v>
      </c>
      <c r="B399" s="71" t="s">
        <v>623</v>
      </c>
      <c r="C399" s="70" t="s">
        <v>19</v>
      </c>
      <c r="D399" s="126">
        <f>D400+D414+D413</f>
        <v>330.72381639000002</v>
      </c>
      <c r="E399" s="34">
        <f>E400+E414+E413</f>
        <v>49.868645379999968</v>
      </c>
      <c r="F399" s="34">
        <f t="shared" si="25"/>
        <v>-280.85517101000005</v>
      </c>
      <c r="G399" s="106">
        <f t="shared" si="26"/>
        <v>-84.921362505930546</v>
      </c>
      <c r="H399" s="107"/>
    </row>
    <row r="400" spans="1:8" x14ac:dyDescent="0.25">
      <c r="A400" s="68" t="s">
        <v>624</v>
      </c>
      <c r="B400" s="74" t="s">
        <v>625</v>
      </c>
      <c r="C400" s="70" t="s">
        <v>19</v>
      </c>
      <c r="D400" s="126">
        <f>SUM(D401,D405:D410)</f>
        <v>328.48429055000003</v>
      </c>
      <c r="E400" s="34">
        <f>SUM(E401,E405:E410)</f>
        <v>49.868645379999968</v>
      </c>
      <c r="F400" s="106">
        <f t="shared" si="25"/>
        <v>-278.61564517000005</v>
      </c>
      <c r="G400" s="106">
        <f t="shared" si="26"/>
        <v>-84.818560030221818</v>
      </c>
      <c r="H400" s="107"/>
    </row>
    <row r="401" spans="1:8" x14ac:dyDescent="0.25">
      <c r="A401" s="68" t="s">
        <v>626</v>
      </c>
      <c r="B401" s="75" t="s">
        <v>627</v>
      </c>
      <c r="C401" s="70" t="s">
        <v>19</v>
      </c>
      <c r="D401" s="127" t="s">
        <v>225</v>
      </c>
      <c r="E401" s="127" t="s">
        <v>225</v>
      </c>
      <c r="F401" s="30">
        <f>+SUM(E401)-SUM(D401)</f>
        <v>0</v>
      </c>
      <c r="G401" s="106">
        <f t="shared" si="26"/>
        <v>0</v>
      </c>
      <c r="H401" s="107"/>
    </row>
    <row r="402" spans="1:8" ht="31.5" x14ac:dyDescent="0.25">
      <c r="A402" s="68" t="s">
        <v>628</v>
      </c>
      <c r="B402" s="75" t="s">
        <v>23</v>
      </c>
      <c r="C402" s="70" t="s">
        <v>19</v>
      </c>
      <c r="D402" s="127" t="s">
        <v>225</v>
      </c>
      <c r="E402" s="127" t="s">
        <v>225</v>
      </c>
      <c r="F402" s="30">
        <f t="shared" si="25"/>
        <v>0</v>
      </c>
      <c r="G402" s="30">
        <f t="shared" si="26"/>
        <v>0</v>
      </c>
      <c r="H402" s="107"/>
    </row>
    <row r="403" spans="1:8" ht="31.5" x14ac:dyDescent="0.25">
      <c r="A403" s="68" t="s">
        <v>629</v>
      </c>
      <c r="B403" s="75" t="s">
        <v>25</v>
      </c>
      <c r="C403" s="70" t="s">
        <v>19</v>
      </c>
      <c r="D403" s="127" t="s">
        <v>225</v>
      </c>
      <c r="E403" s="127" t="s">
        <v>225</v>
      </c>
      <c r="F403" s="30">
        <f t="shared" si="25"/>
        <v>0</v>
      </c>
      <c r="G403" s="30">
        <f t="shared" si="26"/>
        <v>0</v>
      </c>
      <c r="H403" s="107"/>
    </row>
    <row r="404" spans="1:8" ht="31.5" x14ac:dyDescent="0.25">
      <c r="A404" s="68" t="s">
        <v>630</v>
      </c>
      <c r="B404" s="75" t="s">
        <v>27</v>
      </c>
      <c r="C404" s="70" t="s">
        <v>19</v>
      </c>
      <c r="D404" s="127" t="s">
        <v>225</v>
      </c>
      <c r="E404" s="127" t="s">
        <v>225</v>
      </c>
      <c r="F404" s="30">
        <f t="shared" si="25"/>
        <v>0</v>
      </c>
      <c r="G404" s="30">
        <f t="shared" si="26"/>
        <v>0</v>
      </c>
      <c r="H404" s="107"/>
    </row>
    <row r="405" spans="1:8" x14ac:dyDescent="0.25">
      <c r="A405" s="68" t="s">
        <v>631</v>
      </c>
      <c r="B405" s="75" t="s">
        <v>407</v>
      </c>
      <c r="C405" s="70" t="s">
        <v>19</v>
      </c>
      <c r="D405" s="127" t="s">
        <v>225</v>
      </c>
      <c r="E405" s="127" t="s">
        <v>225</v>
      </c>
      <c r="F405" s="30">
        <f t="shared" si="25"/>
        <v>0</v>
      </c>
      <c r="G405" s="30">
        <f t="shared" si="26"/>
        <v>0</v>
      </c>
      <c r="H405" s="107"/>
    </row>
    <row r="406" spans="1:8" x14ac:dyDescent="0.25">
      <c r="A406" s="68" t="s">
        <v>632</v>
      </c>
      <c r="B406" s="75" t="s">
        <v>410</v>
      </c>
      <c r="C406" s="70" t="s">
        <v>19</v>
      </c>
      <c r="D406" s="34">
        <v>328.48429055000003</v>
      </c>
      <c r="E406" s="34">
        <v>49.868645379999968</v>
      </c>
      <c r="F406" s="106">
        <f t="shared" si="25"/>
        <v>-278.61564517000005</v>
      </c>
      <c r="G406" s="106">
        <f t="shared" si="26"/>
        <v>-84.818560030221818</v>
      </c>
      <c r="H406" s="107"/>
    </row>
    <row r="407" spans="1:8" x14ac:dyDescent="0.25">
      <c r="A407" s="68" t="s">
        <v>633</v>
      </c>
      <c r="B407" s="75" t="s">
        <v>413</v>
      </c>
      <c r="C407" s="70" t="s">
        <v>19</v>
      </c>
      <c r="D407" s="127" t="s">
        <v>225</v>
      </c>
      <c r="E407" s="127" t="s">
        <v>225</v>
      </c>
      <c r="F407" s="30">
        <f t="shared" si="25"/>
        <v>0</v>
      </c>
      <c r="G407" s="30">
        <f t="shared" si="26"/>
        <v>0</v>
      </c>
      <c r="H407" s="107"/>
    </row>
    <row r="408" spans="1:8" x14ac:dyDescent="0.25">
      <c r="A408" s="68" t="s">
        <v>634</v>
      </c>
      <c r="B408" s="75" t="s">
        <v>419</v>
      </c>
      <c r="C408" s="70" t="s">
        <v>19</v>
      </c>
      <c r="D408" s="127" t="s">
        <v>225</v>
      </c>
      <c r="E408" s="127" t="s">
        <v>225</v>
      </c>
      <c r="F408" s="30">
        <f t="shared" si="25"/>
        <v>0</v>
      </c>
      <c r="G408" s="30">
        <f t="shared" si="26"/>
        <v>0</v>
      </c>
      <c r="H408" s="107"/>
    </row>
    <row r="409" spans="1:8" x14ac:dyDescent="0.25">
      <c r="A409" s="68" t="s">
        <v>635</v>
      </c>
      <c r="B409" s="75" t="s">
        <v>421</v>
      </c>
      <c r="C409" s="70" t="s">
        <v>19</v>
      </c>
      <c r="D409" s="127" t="s">
        <v>225</v>
      </c>
      <c r="E409" s="127" t="s">
        <v>225</v>
      </c>
      <c r="F409" s="30">
        <f t="shared" si="25"/>
        <v>0</v>
      </c>
      <c r="G409" s="30">
        <f t="shared" si="26"/>
        <v>0</v>
      </c>
      <c r="H409" s="107"/>
    </row>
    <row r="410" spans="1:8" ht="31.5" x14ac:dyDescent="0.25">
      <c r="A410" s="68" t="s">
        <v>636</v>
      </c>
      <c r="B410" s="75" t="s">
        <v>424</v>
      </c>
      <c r="C410" s="70" t="s">
        <v>19</v>
      </c>
      <c r="D410" s="127" t="s">
        <v>225</v>
      </c>
      <c r="E410" s="127" t="s">
        <v>225</v>
      </c>
      <c r="F410" s="30">
        <f t="shared" si="25"/>
        <v>0</v>
      </c>
      <c r="G410" s="106">
        <f t="shared" si="26"/>
        <v>0</v>
      </c>
      <c r="H410" s="107"/>
    </row>
    <row r="411" spans="1:8" x14ac:dyDescent="0.25">
      <c r="A411" s="68" t="s">
        <v>637</v>
      </c>
      <c r="B411" s="76" t="s">
        <v>43</v>
      </c>
      <c r="C411" s="70" t="s">
        <v>19</v>
      </c>
      <c r="D411" s="127" t="s">
        <v>225</v>
      </c>
      <c r="E411" s="127" t="s">
        <v>225</v>
      </c>
      <c r="F411" s="30">
        <f t="shared" si="25"/>
        <v>0</v>
      </c>
      <c r="G411" s="30">
        <f t="shared" si="26"/>
        <v>0</v>
      </c>
      <c r="H411" s="107"/>
    </row>
    <row r="412" spans="1:8" x14ac:dyDescent="0.25">
      <c r="A412" s="68" t="s">
        <v>638</v>
      </c>
      <c r="B412" s="109" t="s">
        <v>45</v>
      </c>
      <c r="C412" s="70" t="s">
        <v>19</v>
      </c>
      <c r="D412" s="127" t="s">
        <v>225</v>
      </c>
      <c r="E412" s="127" t="s">
        <v>225</v>
      </c>
      <c r="F412" s="30">
        <f t="shared" si="25"/>
        <v>0</v>
      </c>
      <c r="G412" s="30">
        <f t="shared" si="26"/>
        <v>0</v>
      </c>
      <c r="H412" s="107"/>
    </row>
    <row r="413" spans="1:8" x14ac:dyDescent="0.25">
      <c r="A413" s="68" t="s">
        <v>639</v>
      </c>
      <c r="B413" s="74" t="s">
        <v>640</v>
      </c>
      <c r="C413" s="70" t="s">
        <v>19</v>
      </c>
      <c r="D413" s="34">
        <v>2.2395258400000002</v>
      </c>
      <c r="E413" s="34">
        <v>0</v>
      </c>
      <c r="F413" s="106">
        <f t="shared" si="25"/>
        <v>-2.2395258400000002</v>
      </c>
      <c r="G413" s="106">
        <f t="shared" si="26"/>
        <v>-100</v>
      </c>
      <c r="H413" s="107"/>
    </row>
    <row r="414" spans="1:8" x14ac:dyDescent="0.25">
      <c r="A414" s="68" t="s">
        <v>641</v>
      </c>
      <c r="B414" s="74" t="s">
        <v>642</v>
      </c>
      <c r="C414" s="70" t="s">
        <v>19</v>
      </c>
      <c r="D414" s="126">
        <f>SUM(D415,D419:D424)</f>
        <v>0</v>
      </c>
      <c r="E414" s="34">
        <f>SUM(E415,E419:E424)</f>
        <v>0</v>
      </c>
      <c r="F414" s="34">
        <f t="shared" si="25"/>
        <v>0</v>
      </c>
      <c r="G414" s="106">
        <f t="shared" si="26"/>
        <v>0</v>
      </c>
      <c r="H414" s="107"/>
    </row>
    <row r="415" spans="1:8" x14ac:dyDescent="0.25">
      <c r="A415" s="68" t="s">
        <v>643</v>
      </c>
      <c r="B415" s="75" t="s">
        <v>627</v>
      </c>
      <c r="C415" s="70" t="s">
        <v>19</v>
      </c>
      <c r="D415" s="127" t="s">
        <v>225</v>
      </c>
      <c r="E415" s="127" t="s">
        <v>225</v>
      </c>
      <c r="F415" s="30">
        <f t="shared" si="25"/>
        <v>0</v>
      </c>
      <c r="G415" s="106">
        <f t="shared" si="26"/>
        <v>0</v>
      </c>
      <c r="H415" s="107"/>
    </row>
    <row r="416" spans="1:8" ht="31.5" x14ac:dyDescent="0.25">
      <c r="A416" s="68" t="s">
        <v>644</v>
      </c>
      <c r="B416" s="75" t="s">
        <v>23</v>
      </c>
      <c r="C416" s="70" t="s">
        <v>19</v>
      </c>
      <c r="D416" s="127" t="s">
        <v>225</v>
      </c>
      <c r="E416" s="127" t="s">
        <v>225</v>
      </c>
      <c r="F416" s="30">
        <f t="shared" si="25"/>
        <v>0</v>
      </c>
      <c r="G416" s="30">
        <f t="shared" si="26"/>
        <v>0</v>
      </c>
      <c r="H416" s="107"/>
    </row>
    <row r="417" spans="1:8" ht="31.5" x14ac:dyDescent="0.25">
      <c r="A417" s="68" t="s">
        <v>645</v>
      </c>
      <c r="B417" s="75" t="s">
        <v>25</v>
      </c>
      <c r="C417" s="70" t="s">
        <v>19</v>
      </c>
      <c r="D417" s="127" t="s">
        <v>225</v>
      </c>
      <c r="E417" s="127" t="s">
        <v>225</v>
      </c>
      <c r="F417" s="30">
        <f t="shared" si="25"/>
        <v>0</v>
      </c>
      <c r="G417" s="30">
        <f t="shared" si="26"/>
        <v>0</v>
      </c>
      <c r="H417" s="107"/>
    </row>
    <row r="418" spans="1:8" ht="31.5" x14ac:dyDescent="0.25">
      <c r="A418" s="68" t="s">
        <v>646</v>
      </c>
      <c r="B418" s="75" t="s">
        <v>27</v>
      </c>
      <c r="C418" s="70" t="s">
        <v>19</v>
      </c>
      <c r="D418" s="127" t="s">
        <v>225</v>
      </c>
      <c r="E418" s="127" t="s">
        <v>225</v>
      </c>
      <c r="F418" s="30">
        <f t="shared" si="25"/>
        <v>0</v>
      </c>
      <c r="G418" s="30">
        <f t="shared" si="26"/>
        <v>0</v>
      </c>
      <c r="H418" s="107"/>
    </row>
    <row r="419" spans="1:8" x14ac:dyDescent="0.25">
      <c r="A419" s="68" t="s">
        <v>647</v>
      </c>
      <c r="B419" s="75" t="s">
        <v>407</v>
      </c>
      <c r="C419" s="70" t="s">
        <v>19</v>
      </c>
      <c r="D419" s="127" t="s">
        <v>225</v>
      </c>
      <c r="E419" s="127" t="s">
        <v>225</v>
      </c>
      <c r="F419" s="30">
        <f t="shared" si="25"/>
        <v>0</v>
      </c>
      <c r="G419" s="30">
        <f t="shared" si="26"/>
        <v>0</v>
      </c>
      <c r="H419" s="107"/>
    </row>
    <row r="420" spans="1:8" x14ac:dyDescent="0.25">
      <c r="A420" s="68" t="s">
        <v>648</v>
      </c>
      <c r="B420" s="75" t="s">
        <v>410</v>
      </c>
      <c r="C420" s="70" t="s">
        <v>19</v>
      </c>
      <c r="D420" s="126">
        <v>0</v>
      </c>
      <c r="E420" s="34">
        <v>0</v>
      </c>
      <c r="F420" s="34">
        <f t="shared" si="25"/>
        <v>0</v>
      </c>
      <c r="G420" s="106">
        <f t="shared" si="26"/>
        <v>0</v>
      </c>
      <c r="H420" s="107"/>
    </row>
    <row r="421" spans="1:8" x14ac:dyDescent="0.25">
      <c r="A421" s="68" t="s">
        <v>649</v>
      </c>
      <c r="B421" s="75" t="s">
        <v>413</v>
      </c>
      <c r="C421" s="70" t="s">
        <v>19</v>
      </c>
      <c r="D421" s="127" t="s">
        <v>225</v>
      </c>
      <c r="E421" s="127" t="s">
        <v>225</v>
      </c>
      <c r="F421" s="30">
        <f t="shared" si="25"/>
        <v>0</v>
      </c>
      <c r="G421" s="30">
        <f t="shared" si="26"/>
        <v>0</v>
      </c>
      <c r="H421" s="107"/>
    </row>
    <row r="422" spans="1:8" x14ac:dyDescent="0.25">
      <c r="A422" s="68" t="s">
        <v>650</v>
      </c>
      <c r="B422" s="75" t="s">
        <v>419</v>
      </c>
      <c r="C422" s="70" t="s">
        <v>19</v>
      </c>
      <c r="D422" s="127" t="s">
        <v>225</v>
      </c>
      <c r="E422" s="127" t="s">
        <v>225</v>
      </c>
      <c r="F422" s="30">
        <f t="shared" si="25"/>
        <v>0</v>
      </c>
      <c r="G422" s="30">
        <f t="shared" si="26"/>
        <v>0</v>
      </c>
      <c r="H422" s="107"/>
    </row>
    <row r="423" spans="1:8" x14ac:dyDescent="0.25">
      <c r="A423" s="68" t="s">
        <v>651</v>
      </c>
      <c r="B423" s="75" t="s">
        <v>421</v>
      </c>
      <c r="C423" s="70" t="s">
        <v>19</v>
      </c>
      <c r="D423" s="127" t="s">
        <v>225</v>
      </c>
      <c r="E423" s="127" t="s">
        <v>225</v>
      </c>
      <c r="F423" s="30">
        <f t="shared" si="25"/>
        <v>0</v>
      </c>
      <c r="G423" s="30">
        <f t="shared" si="26"/>
        <v>0</v>
      </c>
      <c r="H423" s="107"/>
    </row>
    <row r="424" spans="1:8" ht="31.5" x14ac:dyDescent="0.25">
      <c r="A424" s="68" t="s">
        <v>652</v>
      </c>
      <c r="B424" s="75" t="s">
        <v>424</v>
      </c>
      <c r="C424" s="70" t="s">
        <v>19</v>
      </c>
      <c r="D424" s="127" t="s">
        <v>225</v>
      </c>
      <c r="E424" s="127" t="s">
        <v>225</v>
      </c>
      <c r="F424" s="30">
        <f t="shared" si="25"/>
        <v>0</v>
      </c>
      <c r="G424" s="30">
        <f t="shared" si="26"/>
        <v>0</v>
      </c>
      <c r="H424" s="107"/>
    </row>
    <row r="425" spans="1:8" x14ac:dyDescent="0.25">
      <c r="A425" s="68" t="s">
        <v>653</v>
      </c>
      <c r="B425" s="109" t="s">
        <v>43</v>
      </c>
      <c r="C425" s="70" t="s">
        <v>19</v>
      </c>
      <c r="D425" s="127" t="s">
        <v>225</v>
      </c>
      <c r="E425" s="127" t="s">
        <v>225</v>
      </c>
      <c r="F425" s="30">
        <f t="shared" si="25"/>
        <v>0</v>
      </c>
      <c r="G425" s="30">
        <f t="shared" si="26"/>
        <v>0</v>
      </c>
      <c r="H425" s="107"/>
    </row>
    <row r="426" spans="1:8" x14ac:dyDescent="0.25">
      <c r="A426" s="68" t="s">
        <v>654</v>
      </c>
      <c r="B426" s="109" t="s">
        <v>45</v>
      </c>
      <c r="C426" s="70" t="s">
        <v>19</v>
      </c>
      <c r="D426" s="127" t="s">
        <v>225</v>
      </c>
      <c r="E426" s="127" t="s">
        <v>225</v>
      </c>
      <c r="F426" s="30">
        <f t="shared" si="25"/>
        <v>0</v>
      </c>
      <c r="G426" s="30">
        <f t="shared" si="26"/>
        <v>0</v>
      </c>
      <c r="H426" s="107"/>
    </row>
    <row r="427" spans="1:8" x14ac:dyDescent="0.25">
      <c r="A427" s="68" t="s">
        <v>30</v>
      </c>
      <c r="B427" s="71" t="s">
        <v>655</v>
      </c>
      <c r="C427" s="70" t="s">
        <v>19</v>
      </c>
      <c r="D427" s="126">
        <v>0</v>
      </c>
      <c r="E427" s="34">
        <v>4.7728824700000008</v>
      </c>
      <c r="F427" s="34">
        <f t="shared" si="25"/>
        <v>4.7728824700000008</v>
      </c>
      <c r="G427" s="106">
        <f t="shared" si="26"/>
        <v>0</v>
      </c>
      <c r="H427" s="107"/>
    </row>
    <row r="428" spans="1:8" x14ac:dyDescent="0.25">
      <c r="A428" s="68" t="s">
        <v>32</v>
      </c>
      <c r="B428" s="71" t="s">
        <v>656</v>
      </c>
      <c r="C428" s="70" t="s">
        <v>19</v>
      </c>
      <c r="D428" s="126">
        <v>10.64398781</v>
      </c>
      <c r="E428" s="34">
        <v>0.38395490999999993</v>
      </c>
      <c r="F428" s="34">
        <f t="shared" si="25"/>
        <v>-10.260032900000001</v>
      </c>
      <c r="G428" s="106">
        <f t="shared" si="26"/>
        <v>-96.392753196886645</v>
      </c>
      <c r="H428" s="107"/>
    </row>
    <row r="429" spans="1:8" x14ac:dyDescent="0.25">
      <c r="A429" s="68" t="s">
        <v>657</v>
      </c>
      <c r="B429" s="74" t="s">
        <v>658</v>
      </c>
      <c r="C429" s="70" t="s">
        <v>19</v>
      </c>
      <c r="D429" s="127" t="s">
        <v>225</v>
      </c>
      <c r="E429" s="127" t="s">
        <v>225</v>
      </c>
      <c r="F429" s="30">
        <f t="shared" si="25"/>
        <v>0</v>
      </c>
      <c r="G429" s="30">
        <f t="shared" si="26"/>
        <v>0</v>
      </c>
      <c r="H429" s="107"/>
    </row>
    <row r="430" spans="1:8" x14ac:dyDescent="0.25">
      <c r="A430" s="68" t="s">
        <v>659</v>
      </c>
      <c r="B430" s="74" t="s">
        <v>660</v>
      </c>
      <c r="C430" s="70" t="s">
        <v>19</v>
      </c>
      <c r="D430" s="126">
        <v>10.64398781</v>
      </c>
      <c r="E430" s="34">
        <v>0.38395490999999993</v>
      </c>
      <c r="F430" s="34">
        <f t="shared" si="25"/>
        <v>-10.260032900000001</v>
      </c>
      <c r="G430" s="106">
        <f t="shared" si="26"/>
        <v>-96.392753196886645</v>
      </c>
      <c r="H430" s="107"/>
    </row>
    <row r="431" spans="1:8" x14ac:dyDescent="0.25">
      <c r="A431" s="68" t="s">
        <v>48</v>
      </c>
      <c r="B431" s="105" t="s">
        <v>661</v>
      </c>
      <c r="C431" s="70" t="s">
        <v>19</v>
      </c>
      <c r="D431" s="126">
        <f>SUM(D432:D436,D441:D442)</f>
        <v>0</v>
      </c>
      <c r="E431" s="34">
        <f>SUM(E432:E436,E441:E442)</f>
        <v>0.97807031999999994</v>
      </c>
      <c r="F431" s="34">
        <f t="shared" si="25"/>
        <v>0.97807031999999994</v>
      </c>
      <c r="G431" s="106">
        <f t="shared" si="26"/>
        <v>0</v>
      </c>
      <c r="H431" s="107"/>
    </row>
    <row r="432" spans="1:8" x14ac:dyDescent="0.25">
      <c r="A432" s="68" t="s">
        <v>50</v>
      </c>
      <c r="B432" s="71" t="s">
        <v>662</v>
      </c>
      <c r="C432" s="70" t="s">
        <v>19</v>
      </c>
      <c r="D432" s="126">
        <v>0</v>
      </c>
      <c r="E432" s="34">
        <v>0.97807031999999994</v>
      </c>
      <c r="F432" s="34">
        <f t="shared" si="25"/>
        <v>0.97807031999999994</v>
      </c>
      <c r="G432" s="106">
        <f t="shared" si="26"/>
        <v>0</v>
      </c>
      <c r="H432" s="107"/>
    </row>
    <row r="433" spans="1:8" x14ac:dyDescent="0.25">
      <c r="A433" s="68" t="s">
        <v>54</v>
      </c>
      <c r="B433" s="71" t="s">
        <v>663</v>
      </c>
      <c r="C433" s="70" t="s">
        <v>19</v>
      </c>
      <c r="D433" s="126">
        <v>0</v>
      </c>
      <c r="E433" s="34">
        <v>0</v>
      </c>
      <c r="F433" s="106">
        <f t="shared" ref="F433:F442" si="31">+SUM(E433)-SUM(D433)</f>
        <v>0</v>
      </c>
      <c r="G433" s="106">
        <f t="shared" ref="G433:G442" si="32">IFERROR(F433/D433*100,0)</f>
        <v>0</v>
      </c>
      <c r="H433" s="107"/>
    </row>
    <row r="434" spans="1:8" x14ac:dyDescent="0.25">
      <c r="A434" s="68" t="s">
        <v>55</v>
      </c>
      <c r="B434" s="71" t="s">
        <v>664</v>
      </c>
      <c r="C434" s="70" t="s">
        <v>19</v>
      </c>
      <c r="D434" s="126">
        <v>0</v>
      </c>
      <c r="E434" s="34">
        <v>0</v>
      </c>
      <c r="F434" s="106">
        <f t="shared" si="31"/>
        <v>0</v>
      </c>
      <c r="G434" s="106">
        <f t="shared" si="32"/>
        <v>0</v>
      </c>
      <c r="H434" s="107"/>
    </row>
    <row r="435" spans="1:8" x14ac:dyDescent="0.25">
      <c r="A435" s="68" t="s">
        <v>56</v>
      </c>
      <c r="B435" s="71" t="s">
        <v>665</v>
      </c>
      <c r="C435" s="70" t="s">
        <v>19</v>
      </c>
      <c r="D435" s="126">
        <v>0</v>
      </c>
      <c r="E435" s="34">
        <v>0</v>
      </c>
      <c r="F435" s="106">
        <f t="shared" si="31"/>
        <v>0</v>
      </c>
      <c r="G435" s="106">
        <f t="shared" si="32"/>
        <v>0</v>
      </c>
      <c r="H435" s="107"/>
    </row>
    <row r="436" spans="1:8" x14ac:dyDescent="0.25">
      <c r="A436" s="68" t="s">
        <v>57</v>
      </c>
      <c r="B436" s="71" t="s">
        <v>666</v>
      </c>
      <c r="C436" s="70" t="s">
        <v>19</v>
      </c>
      <c r="D436" s="126">
        <v>0</v>
      </c>
      <c r="E436" s="34" t="s">
        <v>225</v>
      </c>
      <c r="F436" s="106">
        <f t="shared" si="31"/>
        <v>0</v>
      </c>
      <c r="G436" s="106">
        <f t="shared" si="32"/>
        <v>0</v>
      </c>
      <c r="H436" s="107"/>
    </row>
    <row r="437" spans="1:8" x14ac:dyDescent="0.25">
      <c r="A437" s="68" t="s">
        <v>97</v>
      </c>
      <c r="B437" s="74" t="s">
        <v>306</v>
      </c>
      <c r="C437" s="70" t="s">
        <v>19</v>
      </c>
      <c r="D437" s="126">
        <v>0</v>
      </c>
      <c r="E437" s="34" t="s">
        <v>225</v>
      </c>
      <c r="F437" s="106">
        <f t="shared" si="31"/>
        <v>0</v>
      </c>
      <c r="G437" s="106">
        <f t="shared" si="32"/>
        <v>0</v>
      </c>
      <c r="H437" s="107"/>
    </row>
    <row r="438" spans="1:8" ht="31.5" x14ac:dyDescent="0.25">
      <c r="A438" s="68" t="s">
        <v>667</v>
      </c>
      <c r="B438" s="75" t="s">
        <v>668</v>
      </c>
      <c r="C438" s="70" t="s">
        <v>19</v>
      </c>
      <c r="D438" s="126">
        <v>0</v>
      </c>
      <c r="E438" s="34" t="s">
        <v>225</v>
      </c>
      <c r="F438" s="106">
        <f t="shared" si="31"/>
        <v>0</v>
      </c>
      <c r="G438" s="106">
        <f t="shared" si="32"/>
        <v>0</v>
      </c>
      <c r="H438" s="107"/>
    </row>
    <row r="439" spans="1:8" x14ac:dyDescent="0.25">
      <c r="A439" s="68" t="s">
        <v>99</v>
      </c>
      <c r="B439" s="74" t="s">
        <v>308</v>
      </c>
      <c r="C439" s="70" t="s">
        <v>19</v>
      </c>
      <c r="D439" s="126">
        <v>0</v>
      </c>
      <c r="E439" s="34" t="s">
        <v>225</v>
      </c>
      <c r="F439" s="106">
        <f t="shared" si="31"/>
        <v>0</v>
      </c>
      <c r="G439" s="106">
        <f t="shared" si="32"/>
        <v>0</v>
      </c>
      <c r="H439" s="107"/>
    </row>
    <row r="440" spans="1:8" ht="31.5" x14ac:dyDescent="0.25">
      <c r="A440" s="68" t="s">
        <v>669</v>
      </c>
      <c r="B440" s="75" t="s">
        <v>670</v>
      </c>
      <c r="C440" s="70" t="s">
        <v>19</v>
      </c>
      <c r="D440" s="126">
        <v>0</v>
      </c>
      <c r="E440" s="34" t="s">
        <v>225</v>
      </c>
      <c r="F440" s="106">
        <f t="shared" si="31"/>
        <v>0</v>
      </c>
      <c r="G440" s="106">
        <f t="shared" si="32"/>
        <v>0</v>
      </c>
      <c r="H440" s="107"/>
    </row>
    <row r="441" spans="1:8" x14ac:dyDescent="0.25">
      <c r="A441" s="68" t="s">
        <v>58</v>
      </c>
      <c r="B441" s="71" t="s">
        <v>671</v>
      </c>
      <c r="C441" s="70" t="s">
        <v>19</v>
      </c>
      <c r="D441" s="126">
        <v>0</v>
      </c>
      <c r="E441" s="34">
        <v>0</v>
      </c>
      <c r="F441" s="106">
        <f t="shared" si="31"/>
        <v>0</v>
      </c>
      <c r="G441" s="106">
        <f t="shared" si="32"/>
        <v>0</v>
      </c>
      <c r="H441" s="107"/>
    </row>
    <row r="442" spans="1:8" ht="16.5" thickBot="1" x14ac:dyDescent="0.3">
      <c r="A442" s="77" t="s">
        <v>59</v>
      </c>
      <c r="B442" s="110" t="s">
        <v>672</v>
      </c>
      <c r="C442" s="70" t="s">
        <v>19</v>
      </c>
      <c r="D442" s="126">
        <v>0</v>
      </c>
      <c r="E442" s="34">
        <v>0</v>
      </c>
      <c r="F442" s="106">
        <f t="shared" si="31"/>
        <v>0</v>
      </c>
      <c r="G442" s="106">
        <f t="shared" si="32"/>
        <v>0</v>
      </c>
      <c r="H442" s="111"/>
    </row>
    <row r="443" spans="1:8" x14ac:dyDescent="0.25">
      <c r="A443" s="65" t="s">
        <v>116</v>
      </c>
      <c r="B443" s="66" t="s">
        <v>110</v>
      </c>
      <c r="C443" s="112" t="s">
        <v>225</v>
      </c>
      <c r="D443" s="25" t="s">
        <v>225</v>
      </c>
      <c r="E443" s="26" t="s">
        <v>225</v>
      </c>
      <c r="F443" s="26" t="s">
        <v>225</v>
      </c>
      <c r="G443" s="26" t="s">
        <v>225</v>
      </c>
      <c r="H443" s="39"/>
    </row>
    <row r="444" spans="1:8" ht="47.25" x14ac:dyDescent="0.25">
      <c r="A444" s="68" t="s">
        <v>673</v>
      </c>
      <c r="B444" s="71" t="s">
        <v>674</v>
      </c>
      <c r="C444" s="70" t="s">
        <v>19</v>
      </c>
      <c r="D444" s="36">
        <v>92.516007160000001</v>
      </c>
      <c r="E444" s="37">
        <v>67.605050249999991</v>
      </c>
      <c r="F444" s="106">
        <f t="shared" ref="F444:F450" si="33">+SUM(E444)-SUM(D444)</f>
        <v>-24.91095691000001</v>
      </c>
      <c r="G444" s="34">
        <f t="shared" ref="G444:G451" si="34">IFERROR(F444/D444*100,0)</f>
        <v>-26.926104654428336</v>
      </c>
      <c r="H444" s="32"/>
    </row>
    <row r="445" spans="1:8" x14ac:dyDescent="0.25">
      <c r="A445" s="68" t="s">
        <v>119</v>
      </c>
      <c r="B445" s="74" t="s">
        <v>675</v>
      </c>
      <c r="C445" s="70" t="s">
        <v>19</v>
      </c>
      <c r="D445" s="36">
        <v>0</v>
      </c>
      <c r="E445" s="37">
        <v>0</v>
      </c>
      <c r="F445" s="106">
        <f t="shared" si="33"/>
        <v>0</v>
      </c>
      <c r="G445" s="34">
        <f t="shared" si="34"/>
        <v>0</v>
      </c>
      <c r="H445" s="32"/>
    </row>
    <row r="446" spans="1:8" ht="31.5" x14ac:dyDescent="0.25">
      <c r="A446" s="68" t="s">
        <v>120</v>
      </c>
      <c r="B446" s="74" t="s">
        <v>676</v>
      </c>
      <c r="C446" s="70" t="s">
        <v>19</v>
      </c>
      <c r="D446" s="36">
        <v>25.378087029999961</v>
      </c>
      <c r="E446" s="37">
        <v>30.904151529999993</v>
      </c>
      <c r="F446" s="106">
        <f t="shared" si="33"/>
        <v>5.5260645000000324</v>
      </c>
      <c r="G446" s="34">
        <f t="shared" si="34"/>
        <v>21.774945028234622</v>
      </c>
      <c r="H446" s="32"/>
    </row>
    <row r="447" spans="1:8" x14ac:dyDescent="0.25">
      <c r="A447" s="68" t="s">
        <v>121</v>
      </c>
      <c r="B447" s="74" t="s">
        <v>677</v>
      </c>
      <c r="C447" s="70" t="s">
        <v>19</v>
      </c>
      <c r="D447" s="36">
        <v>0</v>
      </c>
      <c r="E447" s="37">
        <v>0</v>
      </c>
      <c r="F447" s="106">
        <f t="shared" si="33"/>
        <v>0</v>
      </c>
      <c r="G447" s="34">
        <f t="shared" si="34"/>
        <v>0</v>
      </c>
      <c r="H447" s="32"/>
    </row>
    <row r="448" spans="1:8" ht="31.5" x14ac:dyDescent="0.25">
      <c r="A448" s="68" t="s">
        <v>122</v>
      </c>
      <c r="B448" s="71" t="s">
        <v>678</v>
      </c>
      <c r="C448" s="113" t="s">
        <v>225</v>
      </c>
      <c r="D448" s="127" t="s">
        <v>225</v>
      </c>
      <c r="E448" s="127" t="s">
        <v>225</v>
      </c>
      <c r="F448" s="30">
        <f t="shared" si="33"/>
        <v>0</v>
      </c>
      <c r="G448" s="30">
        <f t="shared" si="34"/>
        <v>0</v>
      </c>
      <c r="H448" s="32"/>
    </row>
    <row r="449" spans="1:8" x14ac:dyDescent="0.25">
      <c r="A449" s="68" t="s">
        <v>679</v>
      </c>
      <c r="B449" s="74" t="s">
        <v>680</v>
      </c>
      <c r="C449" s="70" t="s">
        <v>19</v>
      </c>
      <c r="D449" s="127" t="s">
        <v>225</v>
      </c>
      <c r="E449" s="127" t="s">
        <v>225</v>
      </c>
      <c r="F449" s="30">
        <f t="shared" si="33"/>
        <v>0</v>
      </c>
      <c r="G449" s="30">
        <f t="shared" si="34"/>
        <v>0</v>
      </c>
      <c r="H449" s="32"/>
    </row>
    <row r="450" spans="1:8" x14ac:dyDescent="0.25">
      <c r="A450" s="68" t="s">
        <v>681</v>
      </c>
      <c r="B450" s="74" t="s">
        <v>682</v>
      </c>
      <c r="C450" s="70" t="s">
        <v>19</v>
      </c>
      <c r="D450" s="127" t="s">
        <v>225</v>
      </c>
      <c r="E450" s="127" t="s">
        <v>225</v>
      </c>
      <c r="F450" s="30">
        <f t="shared" si="33"/>
        <v>0</v>
      </c>
      <c r="G450" s="30">
        <f t="shared" si="34"/>
        <v>0</v>
      </c>
      <c r="H450" s="32"/>
    </row>
    <row r="451" spans="1:8" ht="16.5" thickBot="1" x14ac:dyDescent="0.3">
      <c r="A451" s="81" t="s">
        <v>683</v>
      </c>
      <c r="B451" s="114" t="s">
        <v>684</v>
      </c>
      <c r="C451" s="83" t="s">
        <v>19</v>
      </c>
      <c r="D451" s="128" t="s">
        <v>225</v>
      </c>
      <c r="E451" s="129" t="s">
        <v>225</v>
      </c>
      <c r="F451" s="91">
        <f>+SUM(E451)-SUM(D451)</f>
        <v>0</v>
      </c>
      <c r="G451" s="91">
        <f t="shared" si="34"/>
        <v>0</v>
      </c>
      <c r="H451" s="42"/>
    </row>
    <row r="452" spans="1:8" x14ac:dyDescent="0.25">
      <c r="A452" s="115"/>
      <c r="B452" s="116"/>
      <c r="C452" s="117"/>
    </row>
    <row r="453" spans="1:8" x14ac:dyDescent="0.25">
      <c r="A453" s="115"/>
      <c r="B453" s="116"/>
      <c r="C453" s="117"/>
    </row>
    <row r="454" spans="1:8" x14ac:dyDescent="0.25">
      <c r="A454" s="118" t="s">
        <v>685</v>
      </c>
      <c r="B454" s="116"/>
      <c r="C454" s="117"/>
    </row>
    <row r="455" spans="1:8" x14ac:dyDescent="0.25">
      <c r="A455" s="261" t="s">
        <v>686</v>
      </c>
      <c r="B455" s="261"/>
      <c r="C455" s="261"/>
      <c r="D455" s="261"/>
      <c r="E455" s="261"/>
      <c r="F455" s="261"/>
      <c r="G455" s="261"/>
      <c r="H455" s="261"/>
    </row>
    <row r="456" spans="1:8" x14ac:dyDescent="0.25">
      <c r="A456" s="261" t="s">
        <v>687</v>
      </c>
      <c r="B456" s="261"/>
      <c r="C456" s="261"/>
      <c r="D456" s="261"/>
      <c r="E456" s="261"/>
      <c r="F456" s="261"/>
      <c r="G456" s="261"/>
      <c r="H456" s="261"/>
    </row>
    <row r="457" spans="1:8" x14ac:dyDescent="0.25">
      <c r="A457" s="261" t="s">
        <v>704</v>
      </c>
      <c r="B457" s="261"/>
      <c r="C457" s="261"/>
      <c r="D457" s="261"/>
      <c r="E457" s="261"/>
      <c r="F457" s="261"/>
      <c r="G457" s="261"/>
      <c r="H457" s="261"/>
    </row>
    <row r="458" spans="1:8" ht="26.25" customHeight="1" x14ac:dyDescent="0.25">
      <c r="A458" s="227" t="s">
        <v>688</v>
      </c>
      <c r="B458" s="227"/>
      <c r="C458" s="227"/>
      <c r="D458" s="227"/>
      <c r="E458" s="227"/>
      <c r="F458" s="227"/>
      <c r="G458" s="227"/>
      <c r="H458" s="227"/>
    </row>
    <row r="459" spans="1:8" ht="53.25" customHeight="1" x14ac:dyDescent="0.25">
      <c r="A459" s="230" t="s">
        <v>689</v>
      </c>
      <c r="B459" s="230"/>
      <c r="C459" s="230"/>
      <c r="D459" s="230"/>
      <c r="E459" s="230"/>
      <c r="F459" s="230"/>
      <c r="G459" s="230"/>
      <c r="H459" s="230"/>
    </row>
    <row r="460" spans="1:8" x14ac:dyDescent="0.25">
      <c r="A460" s="230"/>
      <c r="B460" s="230"/>
      <c r="C460" s="230"/>
      <c r="D460" s="230"/>
      <c r="E460" s="230"/>
      <c r="F460" s="230"/>
      <c r="G460" s="230"/>
      <c r="H460" s="230"/>
    </row>
    <row r="461" spans="1:8" x14ac:dyDescent="0.25">
      <c r="A461" s="168"/>
    </row>
    <row r="463" spans="1:8" s="5" customFormat="1" ht="16.5" thickBot="1" x14ac:dyDescent="0.3">
      <c r="A463" s="133" t="s">
        <v>706</v>
      </c>
      <c r="B463" s="2"/>
      <c r="C463" s="3"/>
      <c r="D463" s="3"/>
      <c r="E463" s="4"/>
    </row>
    <row r="464" spans="1:8" s="5" customFormat="1" ht="33.75" customHeight="1" x14ac:dyDescent="0.25">
      <c r="A464" s="218" t="s">
        <v>6</v>
      </c>
      <c r="B464" s="220" t="s">
        <v>7</v>
      </c>
      <c r="C464" s="222" t="s">
        <v>8</v>
      </c>
      <c r="D464" s="224" t="s">
        <v>720</v>
      </c>
      <c r="E464" s="225"/>
      <c r="F464" s="226" t="s">
        <v>9</v>
      </c>
      <c r="G464" s="225"/>
      <c r="H464" s="228" t="s">
        <v>10</v>
      </c>
    </row>
    <row r="465" spans="1:8" s="5" customFormat="1" ht="30.75" thickBot="1" x14ac:dyDescent="0.3">
      <c r="A465" s="219"/>
      <c r="B465" s="221"/>
      <c r="C465" s="223"/>
      <c r="D465" s="134" t="s">
        <v>11</v>
      </c>
      <c r="E465" s="135" t="s">
        <v>707</v>
      </c>
      <c r="F465" s="135" t="s">
        <v>13</v>
      </c>
      <c r="G465" s="134" t="s">
        <v>14</v>
      </c>
      <c r="H465" s="229"/>
    </row>
    <row r="466" spans="1:8" s="5" customFormat="1" ht="19.5" thickBot="1" x14ac:dyDescent="0.3">
      <c r="A466" s="214" t="s">
        <v>16</v>
      </c>
      <c r="B466" s="215"/>
      <c r="C466" s="215"/>
      <c r="D466" s="215"/>
      <c r="E466" s="215"/>
      <c r="F466" s="215"/>
      <c r="G466" s="215"/>
      <c r="H466" s="216"/>
    </row>
    <row r="467" spans="1:8" s="5" customFormat="1" x14ac:dyDescent="0.25">
      <c r="A467" s="145" t="s">
        <v>93</v>
      </c>
      <c r="B467" s="146" t="s">
        <v>94</v>
      </c>
      <c r="C467" s="6" t="s">
        <v>708</v>
      </c>
      <c r="D467" s="169">
        <f>+D69</f>
        <v>663.44710912980668</v>
      </c>
      <c r="E467" s="139">
        <f>+E69</f>
        <v>241.55393971200002</v>
      </c>
      <c r="F467" s="19">
        <f t="shared" ref="F467:F472" si="35">+SUM(E467)-SUM(D467)</f>
        <v>-421.89316941780669</v>
      </c>
      <c r="G467" s="17">
        <f t="shared" ref="G467:G472" si="36">IFERROR(F467/D467*100,0)</f>
        <v>-63.591078114903844</v>
      </c>
      <c r="H467" s="140"/>
    </row>
    <row r="468" spans="1:8" s="5" customFormat="1" x14ac:dyDescent="0.25">
      <c r="A468" s="147"/>
      <c r="B468" s="137" t="s">
        <v>709</v>
      </c>
      <c r="C468" s="7"/>
      <c r="D468" s="170"/>
      <c r="E468" s="16"/>
      <c r="F468" s="20">
        <f t="shared" si="35"/>
        <v>0</v>
      </c>
      <c r="G468" s="15">
        <f t="shared" si="36"/>
        <v>0</v>
      </c>
      <c r="H468" s="142"/>
    </row>
    <row r="469" spans="1:8" s="5" customFormat="1" x14ac:dyDescent="0.25">
      <c r="A469" s="147"/>
      <c r="B469" s="137" t="s">
        <v>710</v>
      </c>
      <c r="C469" s="7" t="s">
        <v>708</v>
      </c>
      <c r="D469" s="170">
        <v>904.53174534266418</v>
      </c>
      <c r="E469" s="16">
        <v>239.636669232</v>
      </c>
      <c r="F469" s="20">
        <f t="shared" si="35"/>
        <v>-664.89507611066415</v>
      </c>
      <c r="G469" s="15">
        <f t="shared" si="36"/>
        <v>-73.507102380224538</v>
      </c>
      <c r="H469" s="142"/>
    </row>
    <row r="470" spans="1:8" s="5" customFormat="1" x14ac:dyDescent="0.25">
      <c r="A470" s="147"/>
      <c r="B470" s="137" t="s">
        <v>711</v>
      </c>
      <c r="C470" s="7" t="s">
        <v>708</v>
      </c>
      <c r="D470" s="170">
        <v>-249.602971</v>
      </c>
      <c r="E470" s="16">
        <v>0</v>
      </c>
      <c r="F470" s="20">
        <f t="shared" si="35"/>
        <v>249.602971</v>
      </c>
      <c r="G470" s="15">
        <f t="shared" si="36"/>
        <v>-100</v>
      </c>
      <c r="H470" s="142"/>
    </row>
    <row r="471" spans="1:8" s="5" customFormat="1" x14ac:dyDescent="0.25">
      <c r="A471" s="147"/>
      <c r="B471" s="137" t="s">
        <v>712</v>
      </c>
      <c r="C471" s="7" t="s">
        <v>708</v>
      </c>
      <c r="D471" s="170">
        <v>8.518334787142523</v>
      </c>
      <c r="E471" s="16">
        <v>1.9172704800000002</v>
      </c>
      <c r="F471" s="20">
        <f t="shared" si="35"/>
        <v>-6.601064307142523</v>
      </c>
      <c r="G471" s="15">
        <f t="shared" si="36"/>
        <v>-77.492426302686454</v>
      </c>
      <c r="H471" s="142"/>
    </row>
    <row r="472" spans="1:8" s="5" customFormat="1" ht="16.5" thickBot="1" x14ac:dyDescent="0.3">
      <c r="A472" s="148"/>
      <c r="B472" s="149" t="s">
        <v>713</v>
      </c>
      <c r="C472" s="9" t="s">
        <v>708</v>
      </c>
      <c r="D472" s="171">
        <v>0</v>
      </c>
      <c r="E472" s="18">
        <v>0</v>
      </c>
      <c r="F472" s="21">
        <f t="shared" si="35"/>
        <v>0</v>
      </c>
      <c r="G472" s="18">
        <f t="shared" si="36"/>
        <v>0</v>
      </c>
      <c r="H472" s="144"/>
    </row>
    <row r="473" spans="1:8" s="5" customFormat="1" ht="9" customHeight="1" x14ac:dyDescent="0.25">
      <c r="A473" s="155"/>
      <c r="B473" s="165"/>
      <c r="C473" s="157"/>
      <c r="D473" s="166"/>
      <c r="E473" s="166"/>
      <c r="F473" s="167"/>
      <c r="G473" s="167"/>
      <c r="H473" s="167"/>
    </row>
    <row r="474" spans="1:8" s="5" customFormat="1" ht="21" thickBot="1" x14ac:dyDescent="0.3">
      <c r="A474" s="262" t="s">
        <v>586</v>
      </c>
      <c r="B474" s="262"/>
      <c r="C474" s="262"/>
      <c r="D474" s="262"/>
      <c r="E474" s="262"/>
      <c r="F474" s="262"/>
      <c r="G474" s="262"/>
      <c r="H474" s="262"/>
    </row>
    <row r="475" spans="1:8" s="5" customFormat="1" x14ac:dyDescent="0.25">
      <c r="A475" s="145" t="s">
        <v>598</v>
      </c>
      <c r="B475" s="150" t="s">
        <v>599</v>
      </c>
      <c r="C475" s="6" t="s">
        <v>708</v>
      </c>
      <c r="D475" s="138">
        <f>+D382</f>
        <v>0</v>
      </c>
      <c r="E475" s="139">
        <f>+E382</f>
        <v>0</v>
      </c>
      <c r="F475" s="19">
        <f t="shared" ref="F475:F478" si="37">+SUM(E475)-SUM(D475)</f>
        <v>0</v>
      </c>
      <c r="G475" s="17">
        <f t="shared" ref="G475:G478" si="38">IFERROR(F475/D475*100,0)</f>
        <v>0</v>
      </c>
      <c r="H475" s="152"/>
    </row>
    <row r="476" spans="1:8" s="5" customFormat="1" x14ac:dyDescent="0.25">
      <c r="A476" s="147"/>
      <c r="B476" s="8" t="s">
        <v>714</v>
      </c>
      <c r="C476" s="7"/>
      <c r="D476" s="141"/>
      <c r="E476" s="16"/>
      <c r="F476" s="20">
        <f t="shared" si="37"/>
        <v>0</v>
      </c>
      <c r="G476" s="15">
        <f t="shared" si="38"/>
        <v>0</v>
      </c>
      <c r="H476" s="153"/>
    </row>
    <row r="477" spans="1:8" s="5" customFormat="1" x14ac:dyDescent="0.25">
      <c r="A477" s="147"/>
      <c r="B477" s="8" t="s">
        <v>715</v>
      </c>
      <c r="C477" s="7" t="s">
        <v>708</v>
      </c>
      <c r="D477" s="141">
        <f>+D478+D488</f>
        <v>-594.86603844127308</v>
      </c>
      <c r="E477" s="16">
        <v>1.8813599999999973</v>
      </c>
      <c r="F477" s="20">
        <f t="shared" si="37"/>
        <v>596.74739844127305</v>
      </c>
      <c r="G477" s="15">
        <f t="shared" si="38"/>
        <v>-100.31626616387948</v>
      </c>
      <c r="H477" s="153"/>
    </row>
    <row r="478" spans="1:8" s="5" customFormat="1" ht="16.5" thickBot="1" x14ac:dyDescent="0.3">
      <c r="A478" s="148"/>
      <c r="B478" s="151" t="s">
        <v>716</v>
      </c>
      <c r="C478" s="9" t="s">
        <v>708</v>
      </c>
      <c r="D478" s="143">
        <f>+D145</f>
        <v>-345.26306744127305</v>
      </c>
      <c r="E478" s="18">
        <v>1.8813599999999973</v>
      </c>
      <c r="F478" s="21">
        <f t="shared" si="37"/>
        <v>347.14442744127302</v>
      </c>
      <c r="G478" s="18">
        <f t="shared" si="38"/>
        <v>-100.54490624031776</v>
      </c>
      <c r="H478" s="154"/>
    </row>
    <row r="479" spans="1:8" s="5" customFormat="1" ht="9" customHeight="1" thickBot="1" x14ac:dyDescent="0.3">
      <c r="A479" s="155"/>
      <c r="B479" s="156"/>
      <c r="C479" s="157"/>
      <c r="D479" s="157"/>
      <c r="E479" s="158"/>
      <c r="F479" s="159"/>
      <c r="G479" s="159"/>
      <c r="H479" s="160"/>
    </row>
    <row r="480" spans="1:8" s="5" customFormat="1" x14ac:dyDescent="0.25">
      <c r="A480" s="145" t="s">
        <v>632</v>
      </c>
      <c r="B480" s="150" t="s">
        <v>410</v>
      </c>
      <c r="C480" s="6" t="s">
        <v>708</v>
      </c>
      <c r="D480" s="161">
        <f>+D406</f>
        <v>328.48429055000003</v>
      </c>
      <c r="E480" s="139">
        <f>+E406</f>
        <v>49.868645379999968</v>
      </c>
      <c r="F480" s="19">
        <f t="shared" ref="F480:F483" si="39">+SUM(E480)-SUM(D480)</f>
        <v>-278.61564517000005</v>
      </c>
      <c r="G480" s="17">
        <f t="shared" ref="G480:G483" si="40">IFERROR(F480/D480*100,0)</f>
        <v>-84.818560030221818</v>
      </c>
      <c r="H480" s="152"/>
    </row>
    <row r="481" spans="1:8" s="5" customFormat="1" x14ac:dyDescent="0.25">
      <c r="A481" s="147"/>
      <c r="B481" s="8" t="s">
        <v>717</v>
      </c>
      <c r="C481" s="7"/>
      <c r="D481" s="22"/>
      <c r="E481" s="16"/>
      <c r="F481" s="20">
        <f t="shared" si="39"/>
        <v>0</v>
      </c>
      <c r="G481" s="15">
        <f t="shared" si="40"/>
        <v>0</v>
      </c>
      <c r="H481" s="153"/>
    </row>
    <row r="482" spans="1:8" s="5" customFormat="1" x14ac:dyDescent="0.25">
      <c r="A482" s="147"/>
      <c r="B482" s="8" t="s">
        <v>718</v>
      </c>
      <c r="C482" s="7" t="s">
        <v>708</v>
      </c>
      <c r="D482" s="22">
        <f>+D487</f>
        <v>902.29221950458884</v>
      </c>
      <c r="E482" s="16">
        <f>+E487</f>
        <v>235.96686544428775</v>
      </c>
      <c r="F482" s="20">
        <f t="shared" si="39"/>
        <v>-666.32535406030115</v>
      </c>
      <c r="G482" s="15">
        <f t="shared" si="40"/>
        <v>-73.848066031884073</v>
      </c>
      <c r="H482" s="153"/>
    </row>
    <row r="483" spans="1:8" s="5" customFormat="1" ht="16.5" thickBot="1" x14ac:dyDescent="0.3">
      <c r="A483" s="148"/>
      <c r="B483" s="151" t="s">
        <v>711</v>
      </c>
      <c r="C483" s="9" t="s">
        <v>708</v>
      </c>
      <c r="D483" s="23">
        <f>+D488</f>
        <v>-249.602971</v>
      </c>
      <c r="E483" s="18">
        <f>+E488+E490</f>
        <v>0</v>
      </c>
      <c r="F483" s="21">
        <f t="shared" si="39"/>
        <v>249.602971</v>
      </c>
      <c r="G483" s="18">
        <f t="shared" si="40"/>
        <v>-100</v>
      </c>
      <c r="H483" s="154"/>
    </row>
    <row r="484" spans="1:8" s="5" customFormat="1" ht="16.5" thickBot="1" x14ac:dyDescent="0.3">
      <c r="A484" s="1"/>
      <c r="B484" s="2"/>
      <c r="C484" s="3"/>
      <c r="D484" s="4"/>
      <c r="E484" s="4"/>
      <c r="F484" s="10"/>
    </row>
    <row r="485" spans="1:8" s="5" customFormat="1" ht="31.5" x14ac:dyDescent="0.25">
      <c r="A485" s="145" t="s">
        <v>719</v>
      </c>
      <c r="B485" s="146" t="s">
        <v>722</v>
      </c>
      <c r="C485" s="162" t="s">
        <v>708</v>
      </c>
      <c r="D485" s="138">
        <v>661.0461804840528</v>
      </c>
      <c r="E485" s="139">
        <v>237.84666561157448</v>
      </c>
      <c r="F485" s="19">
        <f t="shared" ref="F485:F490" si="41">+SUM(E485)-SUM(D485)</f>
        <v>-423.19951487247829</v>
      </c>
      <c r="G485" s="17">
        <f t="shared" ref="G485:G490" si="42">IFERROR(F485/D485*100,0)</f>
        <v>-64.019659649585961</v>
      </c>
      <c r="H485" s="140"/>
    </row>
    <row r="486" spans="1:8" s="5" customFormat="1" x14ac:dyDescent="0.25">
      <c r="A486" s="147"/>
      <c r="B486" s="137" t="s">
        <v>709</v>
      </c>
      <c r="C486" s="163"/>
      <c r="D486" s="141"/>
      <c r="E486" s="16"/>
      <c r="F486" s="20">
        <f t="shared" si="41"/>
        <v>0</v>
      </c>
      <c r="G486" s="15">
        <f t="shared" si="42"/>
        <v>0</v>
      </c>
      <c r="H486" s="142"/>
    </row>
    <row r="487" spans="1:8" s="5" customFormat="1" x14ac:dyDescent="0.25">
      <c r="A487" s="147"/>
      <c r="B487" s="137" t="s">
        <v>710</v>
      </c>
      <c r="C487" s="163" t="s">
        <v>708</v>
      </c>
      <c r="D487" s="141">
        <v>902.29221950458884</v>
      </c>
      <c r="E487" s="16">
        <v>235.96686544428775</v>
      </c>
      <c r="F487" s="20">
        <f t="shared" si="41"/>
        <v>-666.32535406030115</v>
      </c>
      <c r="G487" s="15">
        <f t="shared" si="42"/>
        <v>-73.848066031884073</v>
      </c>
      <c r="H487" s="142"/>
    </row>
    <row r="488" spans="1:8" s="5" customFormat="1" x14ac:dyDescent="0.25">
      <c r="A488" s="147"/>
      <c r="B488" s="137" t="s">
        <v>711</v>
      </c>
      <c r="C488" s="163" t="s">
        <v>708</v>
      </c>
      <c r="D488" s="141">
        <v>-249.602971</v>
      </c>
      <c r="E488" s="16">
        <v>0</v>
      </c>
      <c r="F488" s="20">
        <f t="shared" si="41"/>
        <v>249.602971</v>
      </c>
      <c r="G488" s="15">
        <f t="shared" si="42"/>
        <v>-100</v>
      </c>
      <c r="H488" s="142"/>
    </row>
    <row r="489" spans="1:8" s="5" customFormat="1" x14ac:dyDescent="0.25">
      <c r="A489" s="147"/>
      <c r="B489" s="137" t="s">
        <v>712</v>
      </c>
      <c r="C489" s="163" t="s">
        <v>708</v>
      </c>
      <c r="D489" s="141">
        <v>8.3569319794640649</v>
      </c>
      <c r="E489" s="16">
        <v>1.8798001672867342</v>
      </c>
      <c r="F489" s="20">
        <f t="shared" si="41"/>
        <v>-6.4771318121773307</v>
      </c>
      <c r="G489" s="15">
        <f t="shared" si="42"/>
        <v>-77.50609707119709</v>
      </c>
      <c r="H489" s="142"/>
    </row>
    <row r="490" spans="1:8" s="5" customFormat="1" ht="16.5" thickBot="1" x14ac:dyDescent="0.3">
      <c r="A490" s="148"/>
      <c r="B490" s="149" t="s">
        <v>713</v>
      </c>
      <c r="C490" s="164" t="s">
        <v>708</v>
      </c>
      <c r="D490" s="143">
        <v>0</v>
      </c>
      <c r="E490" s="18">
        <v>0</v>
      </c>
      <c r="F490" s="21">
        <f t="shared" si="41"/>
        <v>0</v>
      </c>
      <c r="G490" s="18">
        <f t="shared" si="42"/>
        <v>0</v>
      </c>
      <c r="H490" s="144"/>
    </row>
    <row r="491" spans="1:8" s="5" customFormat="1" x14ac:dyDescent="0.25">
      <c r="A491" s="1"/>
      <c r="B491" s="2"/>
      <c r="C491" s="3"/>
      <c r="D491" s="136"/>
      <c r="E491" s="136"/>
      <c r="F491" s="48"/>
    </row>
  </sheetData>
  <autoFilter ref="A21:H21"/>
  <mergeCells count="35">
    <mergeCell ref="A458:H458"/>
    <mergeCell ref="H370:H371"/>
    <mergeCell ref="A373:B373"/>
    <mergeCell ref="A455:H455"/>
    <mergeCell ref="A456:H456"/>
    <mergeCell ref="A457:H457"/>
    <mergeCell ref="A370:A371"/>
    <mergeCell ref="B370:B371"/>
    <mergeCell ref="C370:C371"/>
    <mergeCell ref="D370:E370"/>
    <mergeCell ref="F370:G370"/>
    <mergeCell ref="A460:H460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59:H459"/>
    <mergeCell ref="A22:H22"/>
    <mergeCell ref="A166:H166"/>
    <mergeCell ref="A318:H318"/>
    <mergeCell ref="A368:H369"/>
    <mergeCell ref="H464:H465"/>
    <mergeCell ref="A466:H466"/>
    <mergeCell ref="A474:H474"/>
    <mergeCell ref="A464:A465"/>
    <mergeCell ref="B464:B465"/>
    <mergeCell ref="C464:C465"/>
    <mergeCell ref="D464:E464"/>
    <mergeCell ref="F464:G464"/>
  </mergeCells>
  <pageMargins left="0.78740157480314965" right="0.39370078740157483" top="0.78740157480314965" bottom="0.78740157480314965" header="0.31496062992125984" footer="0.31496062992125984"/>
  <pageSetup paperSize="9" scale="39" fitToHeight="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H491"/>
  <sheetViews>
    <sheetView view="pageBreakPreview" zoomScale="70" zoomScaleNormal="70" zoomScaleSheetLayoutView="70" workbookViewId="0">
      <selection activeCell="I1" sqref="I1:AL1048576"/>
    </sheetView>
  </sheetViews>
  <sheetFormatPr defaultRowHeight="15.75" x14ac:dyDescent="0.25"/>
  <cols>
    <col min="1" max="1" width="11.140625" style="119" customWidth="1"/>
    <col min="2" max="2" width="92.28515625" style="120" customWidth="1"/>
    <col min="3" max="3" width="11.7109375" style="121" customWidth="1"/>
    <col min="4" max="4" width="16.42578125" style="48" customWidth="1"/>
    <col min="5" max="5" width="17" style="48" customWidth="1"/>
    <col min="6" max="6" width="14.28515625" style="48" customWidth="1"/>
    <col min="7" max="7" width="15.140625" style="51" customWidth="1"/>
    <col min="8" max="8" width="19.140625" style="51" customWidth="1"/>
    <col min="9" max="16384" width="9.140625" style="52"/>
  </cols>
  <sheetData>
    <row r="1" spans="1:8" x14ac:dyDescent="0.25">
      <c r="A1" s="45"/>
      <c r="B1" s="46"/>
      <c r="C1" s="47"/>
      <c r="E1" s="24" t="s">
        <v>0</v>
      </c>
      <c r="F1" s="49"/>
      <c r="G1" s="50"/>
    </row>
    <row r="2" spans="1:8" x14ac:dyDescent="0.25">
      <c r="A2" s="45"/>
      <c r="B2" s="46"/>
      <c r="C2" s="47"/>
      <c r="E2" s="24" t="s">
        <v>1</v>
      </c>
      <c r="F2" s="49"/>
      <c r="G2" s="50"/>
    </row>
    <row r="3" spans="1:8" x14ac:dyDescent="0.25">
      <c r="A3" s="45"/>
      <c r="B3" s="46"/>
      <c r="C3" s="47"/>
      <c r="E3" s="53" t="s">
        <v>2</v>
      </c>
      <c r="F3" s="49"/>
      <c r="G3" s="50"/>
    </row>
    <row r="4" spans="1:8" x14ac:dyDescent="0.25">
      <c r="A4" s="45"/>
      <c r="B4" s="46"/>
      <c r="C4" s="47"/>
      <c r="F4" s="49"/>
      <c r="G4" s="50"/>
      <c r="H4" s="24"/>
    </row>
    <row r="5" spans="1:8" x14ac:dyDescent="0.25">
      <c r="A5" s="45"/>
      <c r="B5" s="46"/>
      <c r="C5" s="47"/>
      <c r="F5" s="49"/>
      <c r="G5" s="50"/>
      <c r="H5" s="24"/>
    </row>
    <row r="6" spans="1:8" ht="15.75" customHeight="1" x14ac:dyDescent="0.25">
      <c r="A6" s="246" t="s">
        <v>3</v>
      </c>
      <c r="B6" s="246"/>
      <c r="C6" s="246"/>
      <c r="D6" s="246"/>
      <c r="E6" s="246"/>
      <c r="F6" s="246"/>
      <c r="G6" s="246"/>
      <c r="H6" s="246"/>
    </row>
    <row r="7" spans="1:8" ht="41.25" customHeight="1" x14ac:dyDescent="0.25">
      <c r="A7" s="247"/>
      <c r="B7" s="247"/>
      <c r="C7" s="247"/>
      <c r="D7" s="247"/>
      <c r="E7" s="247"/>
      <c r="F7" s="247"/>
      <c r="G7" s="247"/>
      <c r="H7" s="247"/>
    </row>
    <row r="8" spans="1:8" x14ac:dyDescent="0.25">
      <c r="A8" s="45"/>
      <c r="B8" s="46"/>
      <c r="C8" s="47"/>
      <c r="F8" s="49"/>
      <c r="G8" s="50"/>
      <c r="H8" s="54"/>
    </row>
    <row r="9" spans="1:8" x14ac:dyDescent="0.25">
      <c r="A9" s="11" t="s">
        <v>701</v>
      </c>
      <c r="B9" s="11"/>
      <c r="C9" s="47"/>
      <c r="F9" s="49"/>
      <c r="G9" s="50"/>
      <c r="H9" s="54"/>
    </row>
    <row r="10" spans="1:8" x14ac:dyDescent="0.25">
      <c r="A10" s="45"/>
      <c r="B10" s="12" t="s">
        <v>690</v>
      </c>
      <c r="C10" s="47"/>
      <c r="F10" s="49"/>
      <c r="G10" s="50"/>
      <c r="H10" s="54"/>
    </row>
    <row r="11" spans="1:8" x14ac:dyDescent="0.25">
      <c r="A11" s="45"/>
      <c r="B11" s="13" t="s">
        <v>692</v>
      </c>
      <c r="C11" s="47"/>
      <c r="F11" s="49"/>
      <c r="G11" s="50"/>
      <c r="H11" s="54"/>
    </row>
    <row r="12" spans="1:8" x14ac:dyDescent="0.25">
      <c r="A12" s="248" t="s">
        <v>723</v>
      </c>
      <c r="B12" s="248"/>
      <c r="C12" s="47"/>
      <c r="F12" s="49"/>
      <c r="G12" s="50"/>
      <c r="H12" s="54"/>
    </row>
    <row r="13" spans="1:8" x14ac:dyDescent="0.25">
      <c r="A13" s="45"/>
      <c r="B13" s="13"/>
      <c r="C13" s="47"/>
      <c r="F13" s="49"/>
      <c r="G13" s="50"/>
      <c r="H13" s="54"/>
    </row>
    <row r="14" spans="1:8" ht="48" customHeight="1" x14ac:dyDescent="0.25">
      <c r="A14" s="258" t="s">
        <v>724</v>
      </c>
      <c r="B14" s="258"/>
      <c r="C14" s="258"/>
      <c r="D14" s="258"/>
      <c r="E14" s="258"/>
      <c r="F14" s="258"/>
      <c r="G14" s="258"/>
      <c r="H14" s="258"/>
    </row>
    <row r="15" spans="1:8" x14ac:dyDescent="0.25">
      <c r="A15" s="14" t="s">
        <v>4</v>
      </c>
      <c r="B15" s="14"/>
      <c r="C15" s="47"/>
      <c r="F15" s="49"/>
      <c r="G15" s="50"/>
      <c r="H15" s="54"/>
    </row>
    <row r="16" spans="1:8" x14ac:dyDescent="0.25">
      <c r="A16" s="55"/>
      <c r="B16" s="55"/>
      <c r="C16" s="55"/>
      <c r="D16" s="51"/>
      <c r="E16" s="56"/>
      <c r="F16" s="57"/>
      <c r="G16" s="50"/>
      <c r="H16" s="54"/>
    </row>
    <row r="17" spans="1:8" ht="65.25" customHeight="1" x14ac:dyDescent="0.25">
      <c r="A17" s="55"/>
      <c r="B17" s="55"/>
      <c r="C17" s="55"/>
      <c r="D17" s="51"/>
      <c r="E17" s="56"/>
      <c r="F17" s="57"/>
      <c r="G17" s="50"/>
      <c r="H17" s="54"/>
    </row>
    <row r="18" spans="1:8" ht="21" customHeight="1" thickBot="1" x14ac:dyDescent="0.3">
      <c r="A18" s="249" t="s">
        <v>5</v>
      </c>
      <c r="B18" s="249"/>
      <c r="C18" s="249"/>
      <c r="D18" s="249"/>
      <c r="E18" s="249"/>
      <c r="F18" s="249"/>
      <c r="G18" s="249"/>
      <c r="H18" s="249"/>
    </row>
    <row r="19" spans="1:8" s="55" customFormat="1" ht="66" customHeight="1" x14ac:dyDescent="0.25">
      <c r="A19" s="250" t="s">
        <v>6</v>
      </c>
      <c r="B19" s="252" t="s">
        <v>7</v>
      </c>
      <c r="C19" s="254" t="s">
        <v>8</v>
      </c>
      <c r="D19" s="243" t="s">
        <v>725</v>
      </c>
      <c r="E19" s="244"/>
      <c r="F19" s="245" t="s">
        <v>9</v>
      </c>
      <c r="G19" s="244"/>
      <c r="H19" s="256" t="s">
        <v>10</v>
      </c>
    </row>
    <row r="20" spans="1:8" s="55" customFormat="1" ht="48" customHeight="1" x14ac:dyDescent="0.25">
      <c r="A20" s="251"/>
      <c r="B20" s="253"/>
      <c r="C20" s="255"/>
      <c r="D20" s="59" t="s">
        <v>11</v>
      </c>
      <c r="E20" s="58" t="s">
        <v>12</v>
      </c>
      <c r="F20" s="58" t="s">
        <v>13</v>
      </c>
      <c r="G20" s="59" t="s">
        <v>14</v>
      </c>
      <c r="H20" s="257"/>
    </row>
    <row r="21" spans="1:8" s="64" customFormat="1" ht="16.5" thickBot="1" x14ac:dyDescent="0.3">
      <c r="A21" s="60">
        <v>1</v>
      </c>
      <c r="B21" s="61">
        <v>2</v>
      </c>
      <c r="C21" s="62">
        <v>3</v>
      </c>
      <c r="D21" s="63">
        <v>4</v>
      </c>
      <c r="E21" s="60">
        <v>5</v>
      </c>
      <c r="F21" s="60" t="s">
        <v>15</v>
      </c>
      <c r="G21" s="61">
        <v>7</v>
      </c>
      <c r="H21" s="61">
        <v>8</v>
      </c>
    </row>
    <row r="22" spans="1:8" s="64" customFormat="1" ht="19.5" thickBot="1" x14ac:dyDescent="0.3">
      <c r="A22" s="231" t="s">
        <v>16</v>
      </c>
      <c r="B22" s="232"/>
      <c r="C22" s="232"/>
      <c r="D22" s="232"/>
      <c r="E22" s="232"/>
      <c r="F22" s="232"/>
      <c r="G22" s="232"/>
      <c r="H22" s="233"/>
    </row>
    <row r="23" spans="1:8" s="64" customFormat="1" ht="15.75" customHeight="1" x14ac:dyDescent="0.25">
      <c r="A23" s="65" t="s">
        <v>17</v>
      </c>
      <c r="B23" s="66" t="s">
        <v>18</v>
      </c>
      <c r="C23" s="67" t="s">
        <v>19</v>
      </c>
      <c r="D23" s="26">
        <f>+D29+D31+D32+D37</f>
        <v>8603.308312001016</v>
      </c>
      <c r="E23" s="26">
        <f>+E29+E31+E32+E37</f>
        <v>2724.8939999999998</v>
      </c>
      <c r="F23" s="26">
        <f>+SUM(E23)-SUM(D23)</f>
        <v>-5878.4143120010158</v>
      </c>
      <c r="G23" s="27">
        <f t="shared" ref="G23:G76" si="0">IFERROR(F23/D23*100,0)</f>
        <v>-68.327370109484946</v>
      </c>
      <c r="H23" s="28"/>
    </row>
    <row r="24" spans="1:8" s="64" customFormat="1" x14ac:dyDescent="0.25">
      <c r="A24" s="68" t="s">
        <v>20</v>
      </c>
      <c r="B24" s="69" t="s">
        <v>21</v>
      </c>
      <c r="C24" s="70" t="s">
        <v>19</v>
      </c>
      <c r="D24" s="34" t="s">
        <v>225</v>
      </c>
      <c r="E24" s="34" t="s">
        <v>225</v>
      </c>
      <c r="F24" s="30">
        <f t="shared" ref="F24:F87" si="1">+SUM(E24)-SUM(D24)</f>
        <v>0</v>
      </c>
      <c r="G24" s="31">
        <f t="shared" si="0"/>
        <v>0</v>
      </c>
      <c r="H24" s="32"/>
    </row>
    <row r="25" spans="1:8" s="64" customFormat="1" ht="31.5" x14ac:dyDescent="0.25">
      <c r="A25" s="68" t="s">
        <v>22</v>
      </c>
      <c r="B25" s="71" t="s">
        <v>23</v>
      </c>
      <c r="C25" s="70" t="s">
        <v>19</v>
      </c>
      <c r="D25" s="34" t="s">
        <v>225</v>
      </c>
      <c r="E25" s="34" t="s">
        <v>225</v>
      </c>
      <c r="F25" s="30">
        <f t="shared" si="1"/>
        <v>0</v>
      </c>
      <c r="G25" s="31">
        <f t="shared" si="0"/>
        <v>0</v>
      </c>
      <c r="H25" s="32"/>
    </row>
    <row r="26" spans="1:8" s="64" customFormat="1" ht="31.5" x14ac:dyDescent="0.25">
      <c r="A26" s="68" t="s">
        <v>24</v>
      </c>
      <c r="B26" s="71" t="s">
        <v>25</v>
      </c>
      <c r="C26" s="70" t="s">
        <v>19</v>
      </c>
      <c r="D26" s="34" t="s">
        <v>225</v>
      </c>
      <c r="E26" s="34" t="s">
        <v>225</v>
      </c>
      <c r="F26" s="30">
        <f t="shared" si="1"/>
        <v>0</v>
      </c>
      <c r="G26" s="31">
        <f t="shared" si="0"/>
        <v>0</v>
      </c>
      <c r="H26" s="32"/>
    </row>
    <row r="27" spans="1:8" s="64" customFormat="1" ht="31.5" x14ac:dyDescent="0.25">
      <c r="A27" s="68" t="s">
        <v>26</v>
      </c>
      <c r="B27" s="71" t="s">
        <v>27</v>
      </c>
      <c r="C27" s="70" t="s">
        <v>19</v>
      </c>
      <c r="D27" s="34" t="s">
        <v>225</v>
      </c>
      <c r="E27" s="34" t="s">
        <v>225</v>
      </c>
      <c r="F27" s="30">
        <f t="shared" si="1"/>
        <v>0</v>
      </c>
      <c r="G27" s="31">
        <f t="shared" si="0"/>
        <v>0</v>
      </c>
      <c r="H27" s="32"/>
    </row>
    <row r="28" spans="1:8" s="64" customFormat="1" x14ac:dyDescent="0.25">
      <c r="A28" s="68" t="s">
        <v>28</v>
      </c>
      <c r="B28" s="69" t="s">
        <v>29</v>
      </c>
      <c r="C28" s="70" t="s">
        <v>19</v>
      </c>
      <c r="D28" s="34" t="s">
        <v>225</v>
      </c>
      <c r="E28" s="34" t="s">
        <v>225</v>
      </c>
      <c r="F28" s="30">
        <f t="shared" si="1"/>
        <v>0</v>
      </c>
      <c r="G28" s="31">
        <f t="shared" si="0"/>
        <v>0</v>
      </c>
      <c r="H28" s="32"/>
    </row>
    <row r="29" spans="1:8" s="64" customFormat="1" x14ac:dyDescent="0.25">
      <c r="A29" s="68" t="s">
        <v>30</v>
      </c>
      <c r="B29" s="69" t="s">
        <v>31</v>
      </c>
      <c r="C29" s="70" t="s">
        <v>19</v>
      </c>
      <c r="D29" s="34">
        <v>8335.6752256500004</v>
      </c>
      <c r="E29" s="34">
        <v>2685.7139999999999</v>
      </c>
      <c r="F29" s="34">
        <f t="shared" si="1"/>
        <v>-5649.9612256500004</v>
      </c>
      <c r="G29" s="35">
        <f t="shared" si="0"/>
        <v>-67.780486555717829</v>
      </c>
      <c r="H29" s="32"/>
    </row>
    <row r="30" spans="1:8" s="64" customFormat="1" ht="15.75" customHeight="1" x14ac:dyDescent="0.25">
      <c r="A30" s="68" t="s">
        <v>32</v>
      </c>
      <c r="B30" s="69" t="s">
        <v>33</v>
      </c>
      <c r="C30" s="70" t="s">
        <v>19</v>
      </c>
      <c r="D30" s="34" t="s">
        <v>225</v>
      </c>
      <c r="E30" s="34" t="s">
        <v>225</v>
      </c>
      <c r="F30" s="30">
        <f t="shared" si="1"/>
        <v>0</v>
      </c>
      <c r="G30" s="31">
        <f t="shared" si="0"/>
        <v>0</v>
      </c>
      <c r="H30" s="32"/>
    </row>
    <row r="31" spans="1:8" s="64" customFormat="1" x14ac:dyDescent="0.25">
      <c r="A31" s="68" t="s">
        <v>34</v>
      </c>
      <c r="B31" s="69" t="s">
        <v>35</v>
      </c>
      <c r="C31" s="70" t="s">
        <v>19</v>
      </c>
      <c r="D31" s="34">
        <v>58.189351460842673</v>
      </c>
      <c r="E31" s="34">
        <v>16.789000000000001</v>
      </c>
      <c r="F31" s="34">
        <f t="shared" si="1"/>
        <v>-41.400351460842671</v>
      </c>
      <c r="G31" s="35">
        <f t="shared" si="0"/>
        <v>-71.147642002338145</v>
      </c>
      <c r="H31" s="32"/>
    </row>
    <row r="32" spans="1:8" s="64" customFormat="1" x14ac:dyDescent="0.25">
      <c r="A32" s="68" t="s">
        <v>36</v>
      </c>
      <c r="B32" s="69" t="s">
        <v>37</v>
      </c>
      <c r="C32" s="70" t="s">
        <v>19</v>
      </c>
      <c r="D32" s="34">
        <v>0</v>
      </c>
      <c r="E32" s="34">
        <v>0</v>
      </c>
      <c r="F32" s="34">
        <f t="shared" si="1"/>
        <v>0</v>
      </c>
      <c r="G32" s="35">
        <f t="shared" si="0"/>
        <v>0</v>
      </c>
      <c r="H32" s="32"/>
    </row>
    <row r="33" spans="1:8" s="64" customFormat="1" x14ac:dyDescent="0.25">
      <c r="A33" s="68" t="s">
        <v>38</v>
      </c>
      <c r="B33" s="69" t="s">
        <v>39</v>
      </c>
      <c r="C33" s="70" t="s">
        <v>19</v>
      </c>
      <c r="D33" s="34" t="s">
        <v>225</v>
      </c>
      <c r="E33" s="34" t="s">
        <v>225</v>
      </c>
      <c r="F33" s="30">
        <f t="shared" si="1"/>
        <v>0</v>
      </c>
      <c r="G33" s="31">
        <f t="shared" si="0"/>
        <v>0</v>
      </c>
      <c r="H33" s="32"/>
    </row>
    <row r="34" spans="1:8" s="64" customFormat="1" ht="31.5" x14ac:dyDescent="0.25">
      <c r="A34" s="68" t="s">
        <v>40</v>
      </c>
      <c r="B34" s="71" t="s">
        <v>41</v>
      </c>
      <c r="C34" s="70" t="s">
        <v>19</v>
      </c>
      <c r="D34" s="34" t="s">
        <v>225</v>
      </c>
      <c r="E34" s="34" t="s">
        <v>225</v>
      </c>
      <c r="F34" s="30">
        <f t="shared" si="1"/>
        <v>0</v>
      </c>
      <c r="G34" s="31">
        <f t="shared" si="0"/>
        <v>0</v>
      </c>
      <c r="H34" s="32"/>
    </row>
    <row r="35" spans="1:8" s="64" customFormat="1" x14ac:dyDescent="0.25">
      <c r="A35" s="68" t="s">
        <v>42</v>
      </c>
      <c r="B35" s="72" t="s">
        <v>43</v>
      </c>
      <c r="C35" s="70" t="s">
        <v>19</v>
      </c>
      <c r="D35" s="34" t="s">
        <v>225</v>
      </c>
      <c r="E35" s="34" t="s">
        <v>225</v>
      </c>
      <c r="F35" s="30">
        <f t="shared" si="1"/>
        <v>0</v>
      </c>
      <c r="G35" s="31">
        <f t="shared" si="0"/>
        <v>0</v>
      </c>
      <c r="H35" s="32"/>
    </row>
    <row r="36" spans="1:8" s="64" customFormat="1" x14ac:dyDescent="0.25">
      <c r="A36" s="68" t="s">
        <v>44</v>
      </c>
      <c r="B36" s="72" t="s">
        <v>45</v>
      </c>
      <c r="C36" s="70" t="s">
        <v>19</v>
      </c>
      <c r="D36" s="34" t="s">
        <v>225</v>
      </c>
      <c r="E36" s="34" t="s">
        <v>225</v>
      </c>
      <c r="F36" s="30">
        <f t="shared" si="1"/>
        <v>0</v>
      </c>
      <c r="G36" s="31">
        <f t="shared" si="0"/>
        <v>0</v>
      </c>
      <c r="H36" s="32"/>
    </row>
    <row r="37" spans="1:8" s="64" customFormat="1" x14ac:dyDescent="0.25">
      <c r="A37" s="68" t="s">
        <v>46</v>
      </c>
      <c r="B37" s="69" t="s">
        <v>47</v>
      </c>
      <c r="C37" s="70" t="s">
        <v>19</v>
      </c>
      <c r="D37" s="34">
        <v>209.44373489017431</v>
      </c>
      <c r="E37" s="34">
        <v>22.390999999999835</v>
      </c>
      <c r="F37" s="34">
        <f t="shared" si="1"/>
        <v>-187.05273489017446</v>
      </c>
      <c r="G37" s="35">
        <f t="shared" si="0"/>
        <v>-89.309300652157972</v>
      </c>
      <c r="H37" s="32"/>
    </row>
    <row r="38" spans="1:8" s="64" customFormat="1" ht="31.5" x14ac:dyDescent="0.25">
      <c r="A38" s="68" t="s">
        <v>48</v>
      </c>
      <c r="B38" s="73" t="s">
        <v>49</v>
      </c>
      <c r="C38" s="70" t="s">
        <v>19</v>
      </c>
      <c r="D38" s="34">
        <f>+D44+D46+D47+D52</f>
        <v>8800.4617145150878</v>
      </c>
      <c r="E38" s="34">
        <f>+E44+E46+E47+E52</f>
        <v>2288.3849999999998</v>
      </c>
      <c r="F38" s="34">
        <f t="shared" si="1"/>
        <v>-6512.0767145150876</v>
      </c>
      <c r="G38" s="34">
        <f t="shared" si="0"/>
        <v>-73.996989314485162</v>
      </c>
      <c r="H38" s="32"/>
    </row>
    <row r="39" spans="1:8" s="64" customFormat="1" x14ac:dyDescent="0.25">
      <c r="A39" s="68" t="s">
        <v>50</v>
      </c>
      <c r="B39" s="69" t="s">
        <v>21</v>
      </c>
      <c r="C39" s="70" t="s">
        <v>19</v>
      </c>
      <c r="D39" s="34" t="s">
        <v>225</v>
      </c>
      <c r="E39" s="34" t="s">
        <v>225</v>
      </c>
      <c r="F39" s="30">
        <f t="shared" si="1"/>
        <v>0</v>
      </c>
      <c r="G39" s="31">
        <f t="shared" si="0"/>
        <v>0</v>
      </c>
      <c r="H39" s="32"/>
    </row>
    <row r="40" spans="1:8" s="64" customFormat="1" ht="31.5" x14ac:dyDescent="0.25">
      <c r="A40" s="68" t="s">
        <v>51</v>
      </c>
      <c r="B40" s="74" t="s">
        <v>23</v>
      </c>
      <c r="C40" s="70" t="s">
        <v>19</v>
      </c>
      <c r="D40" s="34" t="s">
        <v>225</v>
      </c>
      <c r="E40" s="34" t="s">
        <v>225</v>
      </c>
      <c r="F40" s="30">
        <f t="shared" si="1"/>
        <v>0</v>
      </c>
      <c r="G40" s="31">
        <f t="shared" si="0"/>
        <v>0</v>
      </c>
      <c r="H40" s="32"/>
    </row>
    <row r="41" spans="1:8" s="64" customFormat="1" ht="31.5" x14ac:dyDescent="0.25">
      <c r="A41" s="68" t="s">
        <v>52</v>
      </c>
      <c r="B41" s="74" t="s">
        <v>25</v>
      </c>
      <c r="C41" s="70" t="s">
        <v>19</v>
      </c>
      <c r="D41" s="34" t="s">
        <v>225</v>
      </c>
      <c r="E41" s="34" t="s">
        <v>225</v>
      </c>
      <c r="F41" s="30">
        <f t="shared" si="1"/>
        <v>0</v>
      </c>
      <c r="G41" s="31">
        <f t="shared" si="0"/>
        <v>0</v>
      </c>
      <c r="H41" s="32"/>
    </row>
    <row r="42" spans="1:8" s="64" customFormat="1" ht="31.5" x14ac:dyDescent="0.25">
      <c r="A42" s="68" t="s">
        <v>53</v>
      </c>
      <c r="B42" s="74" t="s">
        <v>27</v>
      </c>
      <c r="C42" s="70" t="s">
        <v>19</v>
      </c>
      <c r="D42" s="34" t="s">
        <v>225</v>
      </c>
      <c r="E42" s="34" t="s">
        <v>225</v>
      </c>
      <c r="F42" s="30">
        <f t="shared" si="1"/>
        <v>0</v>
      </c>
      <c r="G42" s="31">
        <f t="shared" si="0"/>
        <v>0</v>
      </c>
      <c r="H42" s="32"/>
    </row>
    <row r="43" spans="1:8" s="64" customFormat="1" x14ac:dyDescent="0.25">
      <c r="A43" s="68" t="s">
        <v>54</v>
      </c>
      <c r="B43" s="69" t="s">
        <v>29</v>
      </c>
      <c r="C43" s="70" t="s">
        <v>19</v>
      </c>
      <c r="D43" s="34" t="s">
        <v>225</v>
      </c>
      <c r="E43" s="34" t="s">
        <v>225</v>
      </c>
      <c r="F43" s="30">
        <f t="shared" si="1"/>
        <v>0</v>
      </c>
      <c r="G43" s="31">
        <f t="shared" si="0"/>
        <v>0</v>
      </c>
      <c r="H43" s="32"/>
    </row>
    <row r="44" spans="1:8" s="64" customFormat="1" x14ac:dyDescent="0.25">
      <c r="A44" s="68" t="s">
        <v>55</v>
      </c>
      <c r="B44" s="69" t="s">
        <v>31</v>
      </c>
      <c r="C44" s="70" t="s">
        <v>19</v>
      </c>
      <c r="D44" s="34">
        <v>8565.1253463734975</v>
      </c>
      <c r="E44" s="34">
        <v>2260.6320000000001</v>
      </c>
      <c r="F44" s="34">
        <f t="shared" si="1"/>
        <v>-6304.4933463734978</v>
      </c>
      <c r="G44" s="34">
        <f t="shared" si="0"/>
        <v>-73.606550884195073</v>
      </c>
      <c r="H44" s="32"/>
    </row>
    <row r="45" spans="1:8" s="64" customFormat="1" x14ac:dyDescent="0.25">
      <c r="A45" s="68" t="s">
        <v>56</v>
      </c>
      <c r="B45" s="69" t="s">
        <v>33</v>
      </c>
      <c r="C45" s="70" t="s">
        <v>19</v>
      </c>
      <c r="D45" s="34" t="s">
        <v>225</v>
      </c>
      <c r="E45" s="34" t="s">
        <v>225</v>
      </c>
      <c r="F45" s="30">
        <f t="shared" si="1"/>
        <v>0</v>
      </c>
      <c r="G45" s="31">
        <f t="shared" si="0"/>
        <v>0</v>
      </c>
      <c r="H45" s="32"/>
    </row>
    <row r="46" spans="1:8" s="64" customFormat="1" x14ac:dyDescent="0.25">
      <c r="A46" s="68" t="s">
        <v>57</v>
      </c>
      <c r="B46" s="69" t="s">
        <v>35</v>
      </c>
      <c r="C46" s="70" t="s">
        <v>19</v>
      </c>
      <c r="D46" s="34">
        <v>51.041607957320942</v>
      </c>
      <c r="E46" s="34">
        <v>11.298</v>
      </c>
      <c r="F46" s="34">
        <f t="shared" si="1"/>
        <v>-39.74360795732094</v>
      </c>
      <c r="G46" s="34">
        <f t="shared" si="0"/>
        <v>-77.865117397071501</v>
      </c>
      <c r="H46" s="32"/>
    </row>
    <row r="47" spans="1:8" s="64" customFormat="1" x14ac:dyDescent="0.25">
      <c r="A47" s="68" t="s">
        <v>58</v>
      </c>
      <c r="B47" s="69" t="s">
        <v>37</v>
      </c>
      <c r="C47" s="70" t="s">
        <v>19</v>
      </c>
      <c r="D47" s="34">
        <v>0.47687746799802028</v>
      </c>
      <c r="E47" s="34">
        <v>5.8430959999999997E-2</v>
      </c>
      <c r="F47" s="34">
        <f t="shared" si="1"/>
        <v>-0.4184465079980203</v>
      </c>
      <c r="G47" s="34">
        <f t="shared" si="0"/>
        <v>-87.747175339338412</v>
      </c>
      <c r="H47" s="32"/>
    </row>
    <row r="48" spans="1:8" s="64" customFormat="1" ht="15.75" customHeight="1" x14ac:dyDescent="0.25">
      <c r="A48" s="68" t="s">
        <v>59</v>
      </c>
      <c r="B48" s="69" t="s">
        <v>39</v>
      </c>
      <c r="C48" s="70" t="s">
        <v>19</v>
      </c>
      <c r="D48" s="34" t="s">
        <v>225</v>
      </c>
      <c r="E48" s="34" t="s">
        <v>225</v>
      </c>
      <c r="F48" s="30">
        <f t="shared" si="1"/>
        <v>0</v>
      </c>
      <c r="G48" s="31">
        <f t="shared" si="0"/>
        <v>0</v>
      </c>
      <c r="H48" s="32"/>
    </row>
    <row r="49" spans="1:8" s="64" customFormat="1" ht="31.5" x14ac:dyDescent="0.25">
      <c r="A49" s="68" t="s">
        <v>60</v>
      </c>
      <c r="B49" s="71" t="s">
        <v>41</v>
      </c>
      <c r="C49" s="70" t="s">
        <v>19</v>
      </c>
      <c r="D49" s="34" t="s">
        <v>225</v>
      </c>
      <c r="E49" s="34" t="s">
        <v>225</v>
      </c>
      <c r="F49" s="30">
        <f t="shared" si="1"/>
        <v>0</v>
      </c>
      <c r="G49" s="31">
        <f t="shared" si="0"/>
        <v>0</v>
      </c>
      <c r="H49" s="32"/>
    </row>
    <row r="50" spans="1:8" s="64" customFormat="1" x14ac:dyDescent="0.25">
      <c r="A50" s="68" t="s">
        <v>61</v>
      </c>
      <c r="B50" s="74" t="s">
        <v>43</v>
      </c>
      <c r="C50" s="70" t="s">
        <v>19</v>
      </c>
      <c r="D50" s="34" t="s">
        <v>225</v>
      </c>
      <c r="E50" s="34" t="s">
        <v>225</v>
      </c>
      <c r="F50" s="30">
        <f t="shared" si="1"/>
        <v>0</v>
      </c>
      <c r="G50" s="31">
        <f t="shared" si="0"/>
        <v>0</v>
      </c>
      <c r="H50" s="32"/>
    </row>
    <row r="51" spans="1:8" s="64" customFormat="1" x14ac:dyDescent="0.25">
      <c r="A51" s="68" t="s">
        <v>62</v>
      </c>
      <c r="B51" s="74" t="s">
        <v>45</v>
      </c>
      <c r="C51" s="70" t="s">
        <v>19</v>
      </c>
      <c r="D51" s="34" t="s">
        <v>225</v>
      </c>
      <c r="E51" s="34" t="s">
        <v>225</v>
      </c>
      <c r="F51" s="30">
        <f t="shared" si="1"/>
        <v>0</v>
      </c>
      <c r="G51" s="31">
        <f t="shared" si="0"/>
        <v>0</v>
      </c>
      <c r="H51" s="32"/>
    </row>
    <row r="52" spans="1:8" s="64" customFormat="1" x14ac:dyDescent="0.25">
      <c r="A52" s="68" t="s">
        <v>63</v>
      </c>
      <c r="B52" s="69" t="s">
        <v>47</v>
      </c>
      <c r="C52" s="70" t="s">
        <v>19</v>
      </c>
      <c r="D52" s="34">
        <v>183.81788271627181</v>
      </c>
      <c r="E52" s="34">
        <v>16.396569040000156</v>
      </c>
      <c r="F52" s="34">
        <f t="shared" si="1"/>
        <v>-167.42131367627167</v>
      </c>
      <c r="G52" s="34">
        <f t="shared" si="0"/>
        <v>-91.079992437238161</v>
      </c>
      <c r="H52" s="32"/>
    </row>
    <row r="53" spans="1:8" s="64" customFormat="1" x14ac:dyDescent="0.25">
      <c r="A53" s="68" t="s">
        <v>64</v>
      </c>
      <c r="B53" s="71" t="s">
        <v>65</v>
      </c>
      <c r="C53" s="70" t="s">
        <v>19</v>
      </c>
      <c r="D53" s="34">
        <f>+D54+D55+D60+D61</f>
        <v>2090.125714150402</v>
      </c>
      <c r="E53" s="34">
        <f>+E54+E55+E60+E61</f>
        <v>576.97289755999998</v>
      </c>
      <c r="F53" s="34">
        <f t="shared" si="1"/>
        <v>-1513.1528165904019</v>
      </c>
      <c r="G53" s="34">
        <f t="shared" si="0"/>
        <v>-72.395301696265236</v>
      </c>
      <c r="H53" s="32"/>
    </row>
    <row r="54" spans="1:8" s="64" customFormat="1" x14ac:dyDescent="0.25">
      <c r="A54" s="68" t="s">
        <v>51</v>
      </c>
      <c r="B54" s="74" t="s">
        <v>66</v>
      </c>
      <c r="C54" s="70" t="s">
        <v>19</v>
      </c>
      <c r="D54" s="34">
        <v>0</v>
      </c>
      <c r="E54" s="34">
        <v>0</v>
      </c>
      <c r="F54" s="34">
        <f t="shared" si="1"/>
        <v>0</v>
      </c>
      <c r="G54" s="34">
        <f t="shared" si="0"/>
        <v>0</v>
      </c>
      <c r="H54" s="32"/>
    </row>
    <row r="55" spans="1:8" s="64" customFormat="1" x14ac:dyDescent="0.25">
      <c r="A55" s="68" t="s">
        <v>52</v>
      </c>
      <c r="B55" s="72" t="s">
        <v>67</v>
      </c>
      <c r="C55" s="70" t="s">
        <v>19</v>
      </c>
      <c r="D55" s="34">
        <v>1511.3838173817012</v>
      </c>
      <c r="E55" s="34">
        <v>517.14531452000006</v>
      </c>
      <c r="F55" s="34">
        <f t="shared" si="1"/>
        <v>-994.23850286170114</v>
      </c>
      <c r="G55" s="34">
        <f t="shared" si="0"/>
        <v>-65.783323297989597</v>
      </c>
      <c r="H55" s="32"/>
    </row>
    <row r="56" spans="1:8" s="64" customFormat="1" x14ac:dyDescent="0.25">
      <c r="A56" s="68" t="s">
        <v>68</v>
      </c>
      <c r="B56" s="75" t="s">
        <v>69</v>
      </c>
      <c r="C56" s="70" t="s">
        <v>19</v>
      </c>
      <c r="D56" s="34">
        <v>1511.3838173817012</v>
      </c>
      <c r="E56" s="34">
        <v>517.14531452000006</v>
      </c>
      <c r="F56" s="34">
        <f t="shared" si="1"/>
        <v>-994.23850286170114</v>
      </c>
      <c r="G56" s="34">
        <f t="shared" si="0"/>
        <v>-65.783323297989597</v>
      </c>
      <c r="H56" s="32"/>
    </row>
    <row r="57" spans="1:8" s="64" customFormat="1" ht="31.5" x14ac:dyDescent="0.25">
      <c r="A57" s="68" t="s">
        <v>70</v>
      </c>
      <c r="B57" s="76" t="s">
        <v>71</v>
      </c>
      <c r="C57" s="70" t="s">
        <v>19</v>
      </c>
      <c r="D57" s="34">
        <v>1490.2857669527291</v>
      </c>
      <c r="E57" s="34">
        <v>507.50777431</v>
      </c>
      <c r="F57" s="34">
        <f t="shared" si="1"/>
        <v>-982.77799264272903</v>
      </c>
      <c r="G57" s="34">
        <f t="shared" si="0"/>
        <v>-65.945606838362977</v>
      </c>
      <c r="H57" s="32"/>
    </row>
    <row r="58" spans="1:8" s="64" customFormat="1" x14ac:dyDescent="0.25">
      <c r="A58" s="68" t="s">
        <v>72</v>
      </c>
      <c r="B58" s="76" t="s">
        <v>73</v>
      </c>
      <c r="C58" s="70" t="s">
        <v>19</v>
      </c>
      <c r="D58" s="34">
        <v>0</v>
      </c>
      <c r="E58" s="34">
        <v>0</v>
      </c>
      <c r="F58" s="34">
        <f t="shared" si="1"/>
        <v>0</v>
      </c>
      <c r="G58" s="34">
        <f t="shared" si="0"/>
        <v>0</v>
      </c>
      <c r="H58" s="32"/>
    </row>
    <row r="59" spans="1:8" s="64" customFormat="1" ht="15.75" customHeight="1" x14ac:dyDescent="0.25">
      <c r="A59" s="68" t="s">
        <v>74</v>
      </c>
      <c r="B59" s="75" t="s">
        <v>75</v>
      </c>
      <c r="C59" s="70" t="s">
        <v>19</v>
      </c>
      <c r="D59" s="34" t="s">
        <v>225</v>
      </c>
      <c r="E59" s="34" t="s">
        <v>225</v>
      </c>
      <c r="F59" s="30">
        <f t="shared" si="1"/>
        <v>0</v>
      </c>
      <c r="G59" s="31">
        <f t="shared" si="0"/>
        <v>0</v>
      </c>
      <c r="H59" s="32"/>
    </row>
    <row r="60" spans="1:8" s="64" customFormat="1" x14ac:dyDescent="0.25">
      <c r="A60" s="68" t="s">
        <v>53</v>
      </c>
      <c r="B60" s="72" t="s">
        <v>76</v>
      </c>
      <c r="C60" s="70" t="s">
        <v>19</v>
      </c>
      <c r="D60" s="34">
        <v>344.55545217523621</v>
      </c>
      <c r="E60" s="34">
        <v>27.32899029</v>
      </c>
      <c r="F60" s="34">
        <f t="shared" si="1"/>
        <v>-317.22646188523623</v>
      </c>
      <c r="G60" s="34">
        <f t="shared" si="0"/>
        <v>-92.068333234181182</v>
      </c>
      <c r="H60" s="32"/>
    </row>
    <row r="61" spans="1:8" s="64" customFormat="1" x14ac:dyDescent="0.25">
      <c r="A61" s="68" t="s">
        <v>77</v>
      </c>
      <c r="B61" s="72" t="s">
        <v>78</v>
      </c>
      <c r="C61" s="70" t="s">
        <v>19</v>
      </c>
      <c r="D61" s="34">
        <v>234.18644459346439</v>
      </c>
      <c r="E61" s="34">
        <v>32.498592749999922</v>
      </c>
      <c r="F61" s="34">
        <f t="shared" si="1"/>
        <v>-201.68785184346447</v>
      </c>
      <c r="G61" s="34">
        <f t="shared" si="0"/>
        <v>-86.122769485477349</v>
      </c>
      <c r="H61" s="32"/>
    </row>
    <row r="62" spans="1:8" s="64" customFormat="1" x14ac:dyDescent="0.25">
      <c r="A62" s="68" t="s">
        <v>79</v>
      </c>
      <c r="B62" s="71" t="s">
        <v>80</v>
      </c>
      <c r="C62" s="70" t="s">
        <v>19</v>
      </c>
      <c r="D62" s="34">
        <f>+D63+D64+D66+D67</f>
        <v>2321.2896239416568</v>
      </c>
      <c r="E62" s="34">
        <f>+E63+E64+E66+E67</f>
        <v>608.73165519000008</v>
      </c>
      <c r="F62" s="34">
        <f t="shared" si="1"/>
        <v>-1712.5579687516567</v>
      </c>
      <c r="G62" s="34">
        <f t="shared" si="0"/>
        <v>-73.776143704276521</v>
      </c>
      <c r="H62" s="32"/>
    </row>
    <row r="63" spans="1:8" s="64" customFormat="1" ht="31.5" x14ac:dyDescent="0.25">
      <c r="A63" s="68" t="s">
        <v>81</v>
      </c>
      <c r="B63" s="74" t="s">
        <v>82</v>
      </c>
      <c r="C63" s="70" t="s">
        <v>19</v>
      </c>
      <c r="D63" s="34">
        <v>2002.5971943500001</v>
      </c>
      <c r="E63" s="34">
        <v>532.21120864000011</v>
      </c>
      <c r="F63" s="34">
        <f t="shared" si="1"/>
        <v>-1470.3859857100001</v>
      </c>
      <c r="G63" s="34">
        <f t="shared" si="0"/>
        <v>-73.423951149959322</v>
      </c>
      <c r="H63" s="32"/>
    </row>
    <row r="64" spans="1:8" s="64" customFormat="1" ht="31.5" x14ac:dyDescent="0.25">
      <c r="A64" s="68" t="s">
        <v>83</v>
      </c>
      <c r="B64" s="74" t="s">
        <v>84</v>
      </c>
      <c r="C64" s="70" t="s">
        <v>19</v>
      </c>
      <c r="D64" s="34">
        <v>160.1459667641858</v>
      </c>
      <c r="E64" s="34">
        <v>41.2301498</v>
      </c>
      <c r="F64" s="34">
        <f t="shared" si="1"/>
        <v>-118.91581696418581</v>
      </c>
      <c r="G64" s="34">
        <f t="shared" si="0"/>
        <v>-74.254643664731688</v>
      </c>
      <c r="H64" s="32"/>
    </row>
    <row r="65" spans="1:8" s="64" customFormat="1" x14ac:dyDescent="0.25">
      <c r="A65" s="68" t="s">
        <v>85</v>
      </c>
      <c r="B65" s="72" t="s">
        <v>86</v>
      </c>
      <c r="C65" s="70" t="s">
        <v>19</v>
      </c>
      <c r="D65" s="34" t="s">
        <v>225</v>
      </c>
      <c r="E65" s="34" t="s">
        <v>225</v>
      </c>
      <c r="F65" s="30">
        <f t="shared" si="1"/>
        <v>0</v>
      </c>
      <c r="G65" s="31">
        <f t="shared" si="0"/>
        <v>0</v>
      </c>
      <c r="H65" s="32"/>
    </row>
    <row r="66" spans="1:8" s="64" customFormat="1" x14ac:dyDescent="0.25">
      <c r="A66" s="68" t="s">
        <v>87</v>
      </c>
      <c r="B66" s="72" t="s">
        <v>88</v>
      </c>
      <c r="C66" s="70" t="s">
        <v>19</v>
      </c>
      <c r="D66" s="34">
        <v>0</v>
      </c>
      <c r="E66" s="34">
        <v>0</v>
      </c>
      <c r="F66" s="34">
        <f t="shared" si="1"/>
        <v>0</v>
      </c>
      <c r="G66" s="34">
        <f t="shared" si="0"/>
        <v>0</v>
      </c>
      <c r="H66" s="32"/>
    </row>
    <row r="67" spans="1:8" s="64" customFormat="1" x14ac:dyDescent="0.25">
      <c r="A67" s="68" t="s">
        <v>89</v>
      </c>
      <c r="B67" s="72" t="s">
        <v>90</v>
      </c>
      <c r="C67" s="70" t="s">
        <v>19</v>
      </c>
      <c r="D67" s="34">
        <v>158.54646282747086</v>
      </c>
      <c r="E67" s="34">
        <v>35.290296749999925</v>
      </c>
      <c r="F67" s="34">
        <f t="shared" si="1"/>
        <v>-123.25616607747094</v>
      </c>
      <c r="G67" s="34">
        <f t="shared" si="0"/>
        <v>-77.74135346784584</v>
      </c>
      <c r="H67" s="32"/>
    </row>
    <row r="68" spans="1:8" s="64" customFormat="1" x14ac:dyDescent="0.25">
      <c r="A68" s="68" t="s">
        <v>91</v>
      </c>
      <c r="B68" s="71" t="s">
        <v>92</v>
      </c>
      <c r="C68" s="70" t="s">
        <v>19</v>
      </c>
      <c r="D68" s="34">
        <v>3153.730368041678</v>
      </c>
      <c r="E68" s="34">
        <v>855.69672564550012</v>
      </c>
      <c r="F68" s="34">
        <f t="shared" si="1"/>
        <v>-2298.033642396178</v>
      </c>
      <c r="G68" s="34">
        <f t="shared" si="0"/>
        <v>-72.867156485008948</v>
      </c>
      <c r="H68" s="32"/>
    </row>
    <row r="69" spans="1:8" s="64" customFormat="1" x14ac:dyDescent="0.25">
      <c r="A69" s="68" t="s">
        <v>93</v>
      </c>
      <c r="B69" s="71" t="s">
        <v>94</v>
      </c>
      <c r="C69" s="70" t="s">
        <v>19</v>
      </c>
      <c r="D69" s="34">
        <v>825.9074141566914</v>
      </c>
      <c r="E69" s="34">
        <v>175.32088741499999</v>
      </c>
      <c r="F69" s="34">
        <f t="shared" si="1"/>
        <v>-650.58652674169139</v>
      </c>
      <c r="G69" s="34">
        <f t="shared" si="0"/>
        <v>-78.772331570117359</v>
      </c>
      <c r="H69" s="32"/>
    </row>
    <row r="70" spans="1:8" s="64" customFormat="1" x14ac:dyDescent="0.25">
      <c r="A70" s="68" t="s">
        <v>95</v>
      </c>
      <c r="B70" s="71" t="s">
        <v>96</v>
      </c>
      <c r="C70" s="70" t="s">
        <v>19</v>
      </c>
      <c r="D70" s="34">
        <f>+D71+D72</f>
        <v>24.264933117799696</v>
      </c>
      <c r="E70" s="34">
        <f>+E71+E72</f>
        <v>8.462553960000001</v>
      </c>
      <c r="F70" s="34">
        <f t="shared" si="1"/>
        <v>-15.802379157799695</v>
      </c>
      <c r="G70" s="34">
        <f t="shared" si="0"/>
        <v>-65.124346649065188</v>
      </c>
      <c r="H70" s="32"/>
    </row>
    <row r="71" spans="1:8" s="64" customFormat="1" x14ac:dyDescent="0.25">
      <c r="A71" s="68" t="s">
        <v>97</v>
      </c>
      <c r="B71" s="72" t="s">
        <v>98</v>
      </c>
      <c r="C71" s="70" t="s">
        <v>19</v>
      </c>
      <c r="D71" s="34">
        <v>20.856671444285681</v>
      </c>
      <c r="E71" s="34">
        <v>6.7695791999999999</v>
      </c>
      <c r="F71" s="34">
        <f t="shared" si="1"/>
        <v>-14.087092244285682</v>
      </c>
      <c r="G71" s="34">
        <f t="shared" si="0"/>
        <v>-67.542379817970755</v>
      </c>
      <c r="H71" s="32"/>
    </row>
    <row r="72" spans="1:8" s="64" customFormat="1" x14ac:dyDescent="0.25">
      <c r="A72" s="68" t="s">
        <v>99</v>
      </c>
      <c r="B72" s="72" t="s">
        <v>100</v>
      </c>
      <c r="C72" s="70" t="s">
        <v>19</v>
      </c>
      <c r="D72" s="34">
        <v>3.4082616735140148</v>
      </c>
      <c r="E72" s="34">
        <v>1.6929747600000011</v>
      </c>
      <c r="F72" s="34">
        <f t="shared" si="1"/>
        <v>-1.7152869135140136</v>
      </c>
      <c r="G72" s="34">
        <f t="shared" si="0"/>
        <v>-50.327324537423323</v>
      </c>
      <c r="H72" s="32"/>
    </row>
    <row r="73" spans="1:8" s="64" customFormat="1" x14ac:dyDescent="0.25">
      <c r="A73" s="68" t="s">
        <v>101</v>
      </c>
      <c r="B73" s="71" t="s">
        <v>102</v>
      </c>
      <c r="C73" s="70" t="s">
        <v>19</v>
      </c>
      <c r="D73" s="15">
        <f>+D38-D53-D62-D68-D69-D70</f>
        <v>385.14366110685984</v>
      </c>
      <c r="E73" s="15">
        <f>+E38-E53-E62-E68-E69-E70</f>
        <v>63.200280229499477</v>
      </c>
      <c r="F73" s="34">
        <f t="shared" si="1"/>
        <v>-321.94338087736037</v>
      </c>
      <c r="G73" s="34">
        <f t="shared" si="0"/>
        <v>-83.590465945130987</v>
      </c>
      <c r="H73" s="32"/>
    </row>
    <row r="74" spans="1:8" s="64" customFormat="1" x14ac:dyDescent="0.25">
      <c r="A74" s="68" t="s">
        <v>103</v>
      </c>
      <c r="B74" s="72" t="s">
        <v>104</v>
      </c>
      <c r="C74" s="70" t="s">
        <v>19</v>
      </c>
      <c r="D74" s="34">
        <v>296.66984992435448</v>
      </c>
      <c r="E74" s="34">
        <v>41.858582132154744</v>
      </c>
      <c r="F74" s="34">
        <f t="shared" si="1"/>
        <v>-254.81126779219974</v>
      </c>
      <c r="G74" s="34">
        <f t="shared" si="0"/>
        <v>-85.890516969342215</v>
      </c>
      <c r="H74" s="32"/>
    </row>
    <row r="75" spans="1:8" s="64" customFormat="1" x14ac:dyDescent="0.25">
      <c r="A75" s="68" t="s">
        <v>105</v>
      </c>
      <c r="B75" s="72" t="s">
        <v>106</v>
      </c>
      <c r="C75" s="70" t="s">
        <v>19</v>
      </c>
      <c r="D75" s="34">
        <v>0.52866328497459658</v>
      </c>
      <c r="E75" s="34">
        <v>1.4305320000000002E-2</v>
      </c>
      <c r="F75" s="34">
        <f t="shared" si="1"/>
        <v>-0.51435796497459663</v>
      </c>
      <c r="G75" s="34">
        <f t="shared" si="0"/>
        <v>-97.294058353099487</v>
      </c>
      <c r="H75" s="32"/>
    </row>
    <row r="76" spans="1:8" s="64" customFormat="1" ht="16.5" thickBot="1" x14ac:dyDescent="0.3">
      <c r="A76" s="77" t="s">
        <v>107</v>
      </c>
      <c r="B76" s="78" t="s">
        <v>108</v>
      </c>
      <c r="C76" s="79" t="s">
        <v>19</v>
      </c>
      <c r="D76" s="37">
        <f>+D73-D74-D75</f>
        <v>87.945147897530759</v>
      </c>
      <c r="E76" s="37">
        <f>+E73-E74-E75</f>
        <v>21.327392777344734</v>
      </c>
      <c r="F76" s="37">
        <f t="shared" si="1"/>
        <v>-66.617755120186018</v>
      </c>
      <c r="G76" s="37">
        <f t="shared" si="0"/>
        <v>-75.749210403063572</v>
      </c>
      <c r="H76" s="38"/>
    </row>
    <row r="77" spans="1:8" s="64" customFormat="1" x14ac:dyDescent="0.25">
      <c r="A77" s="65" t="s">
        <v>109</v>
      </c>
      <c r="B77" s="80" t="s">
        <v>110</v>
      </c>
      <c r="C77" s="67" t="s">
        <v>19</v>
      </c>
      <c r="D77" s="26" t="s">
        <v>225</v>
      </c>
      <c r="E77" s="26" t="s">
        <v>225</v>
      </c>
      <c r="F77" s="26" t="s">
        <v>225</v>
      </c>
      <c r="G77" s="26" t="s">
        <v>225</v>
      </c>
      <c r="H77" s="39"/>
    </row>
    <row r="78" spans="1:8" s="64" customFormat="1" x14ac:dyDescent="0.25">
      <c r="A78" s="68" t="s">
        <v>111</v>
      </c>
      <c r="B78" s="72" t="s">
        <v>699</v>
      </c>
      <c r="C78" s="70" t="s">
        <v>19</v>
      </c>
      <c r="D78" s="34">
        <v>1153.5894553382582</v>
      </c>
      <c r="E78" s="34">
        <v>236.26951588702929</v>
      </c>
      <c r="F78" s="34">
        <f t="shared" si="1"/>
        <v>-917.31993945122895</v>
      </c>
      <c r="G78" s="34">
        <f t="shared" ref="G78:G141" si="2">IFERROR(F78/D78*100,0)</f>
        <v>-79.518752118122492</v>
      </c>
      <c r="H78" s="32"/>
    </row>
    <row r="79" spans="1:8" s="64" customFormat="1" x14ac:dyDescent="0.25">
      <c r="A79" s="68" t="s">
        <v>112</v>
      </c>
      <c r="B79" s="72" t="s">
        <v>113</v>
      </c>
      <c r="C79" s="70" t="s">
        <v>19</v>
      </c>
      <c r="D79" s="34">
        <v>0.47687746799802028</v>
      </c>
      <c r="E79" s="34">
        <v>5.8999999999999997E-2</v>
      </c>
      <c r="F79" s="34">
        <f t="shared" si="1"/>
        <v>-0.41787746799802028</v>
      </c>
      <c r="G79" s="34">
        <f t="shared" si="2"/>
        <v>-87.627849089266491</v>
      </c>
      <c r="H79" s="32"/>
    </row>
    <row r="80" spans="1:8" s="64" customFormat="1" ht="16.5" thickBot="1" x14ac:dyDescent="0.3">
      <c r="A80" s="81" t="s">
        <v>114</v>
      </c>
      <c r="B80" s="82" t="s">
        <v>115</v>
      </c>
      <c r="C80" s="83" t="s">
        <v>19</v>
      </c>
      <c r="D80" s="41">
        <v>577.36073321530398</v>
      </c>
      <c r="E80" s="41">
        <v>158.958</v>
      </c>
      <c r="F80" s="37">
        <f t="shared" si="1"/>
        <v>-418.40273321530401</v>
      </c>
      <c r="G80" s="41">
        <f t="shared" si="2"/>
        <v>-72.468165766180917</v>
      </c>
      <c r="H80" s="42"/>
    </row>
    <row r="81" spans="1:8" s="64" customFormat="1" x14ac:dyDescent="0.25">
      <c r="A81" s="84" t="s">
        <v>116</v>
      </c>
      <c r="B81" s="85" t="s">
        <v>117</v>
      </c>
      <c r="C81" s="86" t="s">
        <v>19</v>
      </c>
      <c r="D81" s="43">
        <f>+D23-D38</f>
        <v>-197.15340251407179</v>
      </c>
      <c r="E81" s="43">
        <f>+E23-E38</f>
        <v>436.50900000000001</v>
      </c>
      <c r="F81" s="26">
        <f t="shared" si="1"/>
        <v>633.6624025140718</v>
      </c>
      <c r="G81" s="43">
        <f t="shared" si="2"/>
        <v>-321.40576547688255</v>
      </c>
      <c r="H81" s="44"/>
    </row>
    <row r="82" spans="1:8" s="64" customFormat="1" x14ac:dyDescent="0.25">
      <c r="A82" s="68" t="s">
        <v>118</v>
      </c>
      <c r="B82" s="69" t="s">
        <v>21</v>
      </c>
      <c r="C82" s="70" t="s">
        <v>19</v>
      </c>
      <c r="D82" s="34" t="s">
        <v>225</v>
      </c>
      <c r="E82" s="34" t="s">
        <v>225</v>
      </c>
      <c r="F82" s="30">
        <f t="shared" si="1"/>
        <v>0</v>
      </c>
      <c r="G82" s="30">
        <f t="shared" si="2"/>
        <v>0</v>
      </c>
      <c r="H82" s="32"/>
    </row>
    <row r="83" spans="1:8" s="64" customFormat="1" ht="31.5" x14ac:dyDescent="0.25">
      <c r="A83" s="68" t="s">
        <v>119</v>
      </c>
      <c r="B83" s="74" t="s">
        <v>23</v>
      </c>
      <c r="C83" s="70" t="s">
        <v>19</v>
      </c>
      <c r="D83" s="34" t="s">
        <v>225</v>
      </c>
      <c r="E83" s="34" t="s">
        <v>225</v>
      </c>
      <c r="F83" s="30">
        <f t="shared" si="1"/>
        <v>0</v>
      </c>
      <c r="G83" s="30">
        <f t="shared" si="2"/>
        <v>0</v>
      </c>
      <c r="H83" s="32"/>
    </row>
    <row r="84" spans="1:8" s="64" customFormat="1" ht="31.5" x14ac:dyDescent="0.25">
      <c r="A84" s="68" t="s">
        <v>120</v>
      </c>
      <c r="B84" s="74" t="s">
        <v>25</v>
      </c>
      <c r="C84" s="70" t="s">
        <v>19</v>
      </c>
      <c r="D84" s="34" t="s">
        <v>225</v>
      </c>
      <c r="E84" s="34" t="s">
        <v>225</v>
      </c>
      <c r="F84" s="30">
        <f t="shared" si="1"/>
        <v>0</v>
      </c>
      <c r="G84" s="30">
        <f t="shared" si="2"/>
        <v>0</v>
      </c>
      <c r="H84" s="32"/>
    </row>
    <row r="85" spans="1:8" s="64" customFormat="1" ht="31.5" x14ac:dyDescent="0.25">
      <c r="A85" s="68" t="s">
        <v>121</v>
      </c>
      <c r="B85" s="74" t="s">
        <v>27</v>
      </c>
      <c r="C85" s="70" t="s">
        <v>19</v>
      </c>
      <c r="D85" s="34" t="s">
        <v>225</v>
      </c>
      <c r="E85" s="34" t="s">
        <v>225</v>
      </c>
      <c r="F85" s="30">
        <f t="shared" si="1"/>
        <v>0</v>
      </c>
      <c r="G85" s="30">
        <f t="shared" si="2"/>
        <v>0</v>
      </c>
      <c r="H85" s="32"/>
    </row>
    <row r="86" spans="1:8" s="64" customFormat="1" x14ac:dyDescent="0.25">
      <c r="A86" s="68" t="s">
        <v>122</v>
      </c>
      <c r="B86" s="69" t="s">
        <v>29</v>
      </c>
      <c r="C86" s="70" t="s">
        <v>19</v>
      </c>
      <c r="D86" s="34" t="s">
        <v>225</v>
      </c>
      <c r="E86" s="34" t="s">
        <v>225</v>
      </c>
      <c r="F86" s="30">
        <f t="shared" si="1"/>
        <v>0</v>
      </c>
      <c r="G86" s="30">
        <f t="shared" si="2"/>
        <v>0</v>
      </c>
      <c r="H86" s="32"/>
    </row>
    <row r="87" spans="1:8" s="64" customFormat="1" x14ac:dyDescent="0.25">
      <c r="A87" s="68" t="s">
        <v>123</v>
      </c>
      <c r="B87" s="69" t="s">
        <v>31</v>
      </c>
      <c r="C87" s="70" t="s">
        <v>19</v>
      </c>
      <c r="D87" s="34">
        <f>+D29-D44</f>
        <v>-229.45012072349709</v>
      </c>
      <c r="E87" s="34">
        <f>+E29-E44</f>
        <v>425.08199999999988</v>
      </c>
      <c r="F87" s="34">
        <f t="shared" si="1"/>
        <v>654.53212072349697</v>
      </c>
      <c r="G87" s="34">
        <f t="shared" si="2"/>
        <v>-285.26117949279808</v>
      </c>
      <c r="H87" s="32"/>
    </row>
    <row r="88" spans="1:8" s="64" customFormat="1" x14ac:dyDescent="0.25">
      <c r="A88" s="68" t="s">
        <v>124</v>
      </c>
      <c r="B88" s="69" t="s">
        <v>33</v>
      </c>
      <c r="C88" s="70" t="s">
        <v>19</v>
      </c>
      <c r="D88" s="34" t="s">
        <v>225</v>
      </c>
      <c r="E88" s="34" t="s">
        <v>225</v>
      </c>
      <c r="F88" s="30">
        <f t="shared" ref="F88:F151" si="3">+SUM(E88)-SUM(D88)</f>
        <v>0</v>
      </c>
      <c r="G88" s="30">
        <f t="shared" si="2"/>
        <v>0</v>
      </c>
      <c r="H88" s="32"/>
    </row>
    <row r="89" spans="1:8" s="64" customFormat="1" x14ac:dyDescent="0.25">
      <c r="A89" s="68" t="s">
        <v>125</v>
      </c>
      <c r="B89" s="69" t="s">
        <v>35</v>
      </c>
      <c r="C89" s="70" t="s">
        <v>19</v>
      </c>
      <c r="D89" s="34">
        <f t="shared" ref="D89" si="4">+D31-D46</f>
        <v>7.1477435035217312</v>
      </c>
      <c r="E89" s="34">
        <f t="shared" ref="E89:E90" si="5">+E31-E46</f>
        <v>5.4910000000000014</v>
      </c>
      <c r="F89" s="34">
        <f t="shared" si="3"/>
        <v>-1.6567435035217297</v>
      </c>
      <c r="G89" s="34">
        <f t="shared" si="2"/>
        <v>-23.178552821676426</v>
      </c>
      <c r="H89" s="32"/>
    </row>
    <row r="90" spans="1:8" s="64" customFormat="1" x14ac:dyDescent="0.25">
      <c r="A90" s="68" t="s">
        <v>126</v>
      </c>
      <c r="B90" s="69" t="s">
        <v>37</v>
      </c>
      <c r="C90" s="70" t="s">
        <v>19</v>
      </c>
      <c r="D90" s="34">
        <f t="shared" ref="D90" si="6">+D32-D47</f>
        <v>-0.47687746799802028</v>
      </c>
      <c r="E90" s="34">
        <f t="shared" si="5"/>
        <v>-5.8430959999999997E-2</v>
      </c>
      <c r="F90" s="34">
        <f t="shared" si="3"/>
        <v>0.4184465079980203</v>
      </c>
      <c r="G90" s="34">
        <f t="shared" si="2"/>
        <v>-87.747175339338412</v>
      </c>
      <c r="H90" s="32"/>
    </row>
    <row r="91" spans="1:8" s="64" customFormat="1" x14ac:dyDescent="0.25">
      <c r="A91" s="68" t="s">
        <v>127</v>
      </c>
      <c r="B91" s="69" t="s">
        <v>39</v>
      </c>
      <c r="C91" s="70" t="s">
        <v>19</v>
      </c>
      <c r="D91" s="34" t="s">
        <v>225</v>
      </c>
      <c r="E91" s="34" t="s">
        <v>225</v>
      </c>
      <c r="F91" s="30">
        <f t="shared" si="3"/>
        <v>0</v>
      </c>
      <c r="G91" s="30">
        <f t="shared" si="2"/>
        <v>0</v>
      </c>
      <c r="H91" s="32"/>
    </row>
    <row r="92" spans="1:8" s="64" customFormat="1" ht="31.5" x14ac:dyDescent="0.25">
      <c r="A92" s="68" t="s">
        <v>128</v>
      </c>
      <c r="B92" s="71" t="s">
        <v>41</v>
      </c>
      <c r="C92" s="70" t="s">
        <v>19</v>
      </c>
      <c r="D92" s="34" t="s">
        <v>225</v>
      </c>
      <c r="E92" s="34" t="s">
        <v>225</v>
      </c>
      <c r="F92" s="30">
        <f t="shared" si="3"/>
        <v>0</v>
      </c>
      <c r="G92" s="30">
        <f t="shared" si="2"/>
        <v>0</v>
      </c>
      <c r="H92" s="32"/>
    </row>
    <row r="93" spans="1:8" s="64" customFormat="1" x14ac:dyDescent="0.25">
      <c r="A93" s="68" t="s">
        <v>129</v>
      </c>
      <c r="B93" s="74" t="s">
        <v>43</v>
      </c>
      <c r="C93" s="70" t="s">
        <v>19</v>
      </c>
      <c r="D93" s="34" t="s">
        <v>225</v>
      </c>
      <c r="E93" s="34" t="s">
        <v>225</v>
      </c>
      <c r="F93" s="30">
        <f t="shared" si="3"/>
        <v>0</v>
      </c>
      <c r="G93" s="30">
        <f t="shared" si="2"/>
        <v>0</v>
      </c>
      <c r="H93" s="32"/>
    </row>
    <row r="94" spans="1:8" s="64" customFormat="1" x14ac:dyDescent="0.25">
      <c r="A94" s="68" t="s">
        <v>130</v>
      </c>
      <c r="B94" s="72" t="s">
        <v>45</v>
      </c>
      <c r="C94" s="70" t="s">
        <v>19</v>
      </c>
      <c r="D94" s="34" t="s">
        <v>225</v>
      </c>
      <c r="E94" s="34" t="s">
        <v>225</v>
      </c>
      <c r="F94" s="30">
        <f t="shared" si="3"/>
        <v>0</v>
      </c>
      <c r="G94" s="30">
        <f t="shared" si="2"/>
        <v>0</v>
      </c>
      <c r="H94" s="32"/>
    </row>
    <row r="95" spans="1:8" s="64" customFormat="1" x14ac:dyDescent="0.25">
      <c r="A95" s="68" t="s">
        <v>131</v>
      </c>
      <c r="B95" s="69" t="s">
        <v>47</v>
      </c>
      <c r="C95" s="70" t="s">
        <v>19</v>
      </c>
      <c r="D95" s="34">
        <f>+D37-D52</f>
        <v>25.625852173902501</v>
      </c>
      <c r="E95" s="34">
        <f>+E37-E52</f>
        <v>5.9944309599996792</v>
      </c>
      <c r="F95" s="34">
        <f t="shared" si="3"/>
        <v>-19.631421213902822</v>
      </c>
      <c r="G95" s="34">
        <f t="shared" si="2"/>
        <v>-76.607876611009104</v>
      </c>
      <c r="H95" s="32"/>
    </row>
    <row r="96" spans="1:8" s="64" customFormat="1" x14ac:dyDescent="0.25">
      <c r="A96" s="68" t="s">
        <v>132</v>
      </c>
      <c r="B96" s="73" t="s">
        <v>133</v>
      </c>
      <c r="C96" s="70" t="s">
        <v>19</v>
      </c>
      <c r="D96" s="34">
        <f>+D97-D103</f>
        <v>-483.57142426518215</v>
      </c>
      <c r="E96" s="34">
        <f>+E97-E103</f>
        <v>-239.673</v>
      </c>
      <c r="F96" s="34">
        <f t="shared" si="3"/>
        <v>243.89842426518214</v>
      </c>
      <c r="G96" s="34">
        <f t="shared" si="2"/>
        <v>-50.436897638399849</v>
      </c>
      <c r="H96" s="32"/>
    </row>
    <row r="97" spans="1:8" s="64" customFormat="1" x14ac:dyDescent="0.25">
      <c r="A97" s="68" t="s">
        <v>134</v>
      </c>
      <c r="B97" s="71" t="s">
        <v>135</v>
      </c>
      <c r="C97" s="70" t="s">
        <v>19</v>
      </c>
      <c r="D97" s="34">
        <v>297.40141546225755</v>
      </c>
      <c r="E97" s="34">
        <v>205.488</v>
      </c>
      <c r="F97" s="34">
        <f t="shared" si="3"/>
        <v>-91.913415462257547</v>
      </c>
      <c r="G97" s="34">
        <f t="shared" si="2"/>
        <v>-30.905507063372418</v>
      </c>
      <c r="H97" s="32"/>
    </row>
    <row r="98" spans="1:8" s="64" customFormat="1" x14ac:dyDescent="0.25">
      <c r="A98" s="68" t="s">
        <v>136</v>
      </c>
      <c r="B98" s="74" t="s">
        <v>137</v>
      </c>
      <c r="C98" s="70" t="s">
        <v>19</v>
      </c>
      <c r="D98" s="34">
        <v>0</v>
      </c>
      <c r="E98" s="34">
        <v>0</v>
      </c>
      <c r="F98" s="34">
        <f t="shared" si="3"/>
        <v>0</v>
      </c>
      <c r="G98" s="34">
        <f t="shared" si="2"/>
        <v>0</v>
      </c>
      <c r="H98" s="32"/>
    </row>
    <row r="99" spans="1:8" s="64" customFormat="1" x14ac:dyDescent="0.25">
      <c r="A99" s="68" t="s">
        <v>138</v>
      </c>
      <c r="B99" s="74" t="s">
        <v>139</v>
      </c>
      <c r="C99" s="70" t="s">
        <v>19</v>
      </c>
      <c r="D99" s="34">
        <v>0</v>
      </c>
      <c r="E99" s="34">
        <v>8.2189999999999994</v>
      </c>
      <c r="F99" s="34">
        <f t="shared" si="3"/>
        <v>8.2189999999999994</v>
      </c>
      <c r="G99" s="34">
        <f t="shared" si="2"/>
        <v>0</v>
      </c>
      <c r="H99" s="32"/>
    </row>
    <row r="100" spans="1:8" s="64" customFormat="1" x14ac:dyDescent="0.25">
      <c r="A100" s="68" t="s">
        <v>140</v>
      </c>
      <c r="B100" s="74" t="s">
        <v>141</v>
      </c>
      <c r="C100" s="70" t="s">
        <v>19</v>
      </c>
      <c r="D100" s="34">
        <v>0</v>
      </c>
      <c r="E100" s="34">
        <v>71.86196477</v>
      </c>
      <c r="F100" s="34">
        <f t="shared" si="3"/>
        <v>71.86196477</v>
      </c>
      <c r="G100" s="34">
        <f t="shared" si="2"/>
        <v>0</v>
      </c>
      <c r="H100" s="32"/>
    </row>
    <row r="101" spans="1:8" s="64" customFormat="1" x14ac:dyDescent="0.25">
      <c r="A101" s="68" t="s">
        <v>142</v>
      </c>
      <c r="B101" s="75" t="s">
        <v>143</v>
      </c>
      <c r="C101" s="70" t="s">
        <v>19</v>
      </c>
      <c r="D101" s="34">
        <v>0</v>
      </c>
      <c r="E101" s="34">
        <v>12.613</v>
      </c>
      <c r="F101" s="34">
        <f t="shared" si="3"/>
        <v>12.613</v>
      </c>
      <c r="G101" s="34">
        <f t="shared" si="2"/>
        <v>0</v>
      </c>
      <c r="H101" s="32"/>
    </row>
    <row r="102" spans="1:8" s="64" customFormat="1" x14ac:dyDescent="0.25">
      <c r="A102" s="68" t="s">
        <v>144</v>
      </c>
      <c r="B102" s="72" t="s">
        <v>145</v>
      </c>
      <c r="C102" s="70" t="s">
        <v>19</v>
      </c>
      <c r="D102" s="34">
        <v>297.40141546225755</v>
      </c>
      <c r="E102" s="34">
        <v>125.40703523000001</v>
      </c>
      <c r="F102" s="34">
        <f t="shared" si="3"/>
        <v>-171.99438023225753</v>
      </c>
      <c r="G102" s="34">
        <f t="shared" si="2"/>
        <v>-57.832401357244009</v>
      </c>
      <c r="H102" s="32"/>
    </row>
    <row r="103" spans="1:8" s="64" customFormat="1" x14ac:dyDescent="0.25">
      <c r="A103" s="68" t="s">
        <v>146</v>
      </c>
      <c r="B103" s="71" t="s">
        <v>102</v>
      </c>
      <c r="C103" s="70" t="s">
        <v>19</v>
      </c>
      <c r="D103" s="34">
        <v>780.97283972743969</v>
      </c>
      <c r="E103" s="34">
        <v>445.161</v>
      </c>
      <c r="F103" s="34">
        <f t="shared" si="3"/>
        <v>-335.81183972743969</v>
      </c>
      <c r="G103" s="34">
        <f t="shared" si="2"/>
        <v>-42.999170092091596</v>
      </c>
      <c r="H103" s="32"/>
    </row>
    <row r="104" spans="1:8" s="64" customFormat="1" x14ac:dyDescent="0.25">
      <c r="A104" s="68" t="s">
        <v>147</v>
      </c>
      <c r="B104" s="72" t="s">
        <v>148</v>
      </c>
      <c r="C104" s="70" t="s">
        <v>19</v>
      </c>
      <c r="D104" s="34">
        <v>22.592389866860728</v>
      </c>
      <c r="E104" s="34">
        <v>3.1019532899999995</v>
      </c>
      <c r="F104" s="34">
        <f t="shared" si="3"/>
        <v>-19.490436576860727</v>
      </c>
      <c r="G104" s="34">
        <f t="shared" si="2"/>
        <v>-86.26991961328514</v>
      </c>
      <c r="H104" s="32"/>
    </row>
    <row r="105" spans="1:8" s="64" customFormat="1" x14ac:dyDescent="0.25">
      <c r="A105" s="68" t="s">
        <v>149</v>
      </c>
      <c r="B105" s="72" t="s">
        <v>150</v>
      </c>
      <c r="C105" s="70" t="s">
        <v>19</v>
      </c>
      <c r="D105" s="34">
        <v>719.37295215072857</v>
      </c>
      <c r="E105" s="34">
        <v>280.18099999999998</v>
      </c>
      <c r="F105" s="34">
        <f t="shared" si="3"/>
        <v>-439.19195215072858</v>
      </c>
      <c r="G105" s="34">
        <f t="shared" si="2"/>
        <v>-61.052052462865703</v>
      </c>
      <c r="H105" s="32"/>
    </row>
    <row r="106" spans="1:8" s="64" customFormat="1" x14ac:dyDescent="0.25">
      <c r="A106" s="68" t="s">
        <v>151</v>
      </c>
      <c r="B106" s="72" t="s">
        <v>152</v>
      </c>
      <c r="C106" s="70" t="s">
        <v>19</v>
      </c>
      <c r="D106" s="34">
        <v>0</v>
      </c>
      <c r="E106" s="34">
        <v>49.400992760000001</v>
      </c>
      <c r="F106" s="34">
        <f t="shared" si="3"/>
        <v>49.400992760000001</v>
      </c>
      <c r="G106" s="34">
        <f t="shared" si="2"/>
        <v>0</v>
      </c>
      <c r="H106" s="32"/>
    </row>
    <row r="107" spans="1:8" s="64" customFormat="1" x14ac:dyDescent="0.25">
      <c r="A107" s="68" t="s">
        <v>153</v>
      </c>
      <c r="B107" s="75" t="s">
        <v>154</v>
      </c>
      <c r="C107" s="70" t="s">
        <v>19</v>
      </c>
      <c r="D107" s="34">
        <v>0</v>
      </c>
      <c r="E107" s="34">
        <v>41.04</v>
      </c>
      <c r="F107" s="34">
        <f t="shared" si="3"/>
        <v>41.04</v>
      </c>
      <c r="G107" s="34">
        <f t="shared" si="2"/>
        <v>0</v>
      </c>
      <c r="H107" s="32"/>
    </row>
    <row r="108" spans="1:8" s="64" customFormat="1" x14ac:dyDescent="0.25">
      <c r="A108" s="68" t="s">
        <v>155</v>
      </c>
      <c r="B108" s="72" t="s">
        <v>156</v>
      </c>
      <c r="C108" s="70" t="s">
        <v>19</v>
      </c>
      <c r="D108" s="34">
        <v>39.00749770985049</v>
      </c>
      <c r="E108" s="34">
        <v>112.47705395000003</v>
      </c>
      <c r="F108" s="34">
        <f t="shared" si="3"/>
        <v>73.469556240149529</v>
      </c>
      <c r="G108" s="34">
        <f t="shared" si="2"/>
        <v>188.34726797047637</v>
      </c>
      <c r="H108" s="32"/>
    </row>
    <row r="109" spans="1:8" s="64" customFormat="1" x14ac:dyDescent="0.25">
      <c r="A109" s="68" t="s">
        <v>157</v>
      </c>
      <c r="B109" s="73" t="s">
        <v>158</v>
      </c>
      <c r="C109" s="70" t="s">
        <v>19</v>
      </c>
      <c r="D109" s="34">
        <f>+D81+D96</f>
        <v>-680.72482677925393</v>
      </c>
      <c r="E109" s="34">
        <f>+E81+E96</f>
        <v>196.83600000000001</v>
      </c>
      <c r="F109" s="34">
        <f t="shared" si="3"/>
        <v>877.56082677925394</v>
      </c>
      <c r="G109" s="34">
        <f t="shared" si="2"/>
        <v>-128.9156487697532</v>
      </c>
      <c r="H109" s="32"/>
    </row>
    <row r="110" spans="1:8" s="64" customFormat="1" ht="31.5" x14ac:dyDescent="0.25">
      <c r="A110" s="68" t="s">
        <v>159</v>
      </c>
      <c r="B110" s="71" t="s">
        <v>160</v>
      </c>
      <c r="C110" s="70" t="s">
        <v>19</v>
      </c>
      <c r="D110" s="34" t="s">
        <v>225</v>
      </c>
      <c r="E110" s="34" t="s">
        <v>225</v>
      </c>
      <c r="F110" s="30">
        <f t="shared" si="3"/>
        <v>0</v>
      </c>
      <c r="G110" s="31">
        <f t="shared" si="2"/>
        <v>0</v>
      </c>
      <c r="H110" s="32"/>
    </row>
    <row r="111" spans="1:8" s="64" customFormat="1" ht="31.5" x14ac:dyDescent="0.25">
      <c r="A111" s="68" t="s">
        <v>161</v>
      </c>
      <c r="B111" s="74" t="s">
        <v>23</v>
      </c>
      <c r="C111" s="70" t="s">
        <v>19</v>
      </c>
      <c r="D111" s="34" t="s">
        <v>225</v>
      </c>
      <c r="E111" s="34" t="s">
        <v>225</v>
      </c>
      <c r="F111" s="30">
        <f t="shared" si="3"/>
        <v>0</v>
      </c>
      <c r="G111" s="31">
        <f t="shared" si="2"/>
        <v>0</v>
      </c>
      <c r="H111" s="32"/>
    </row>
    <row r="112" spans="1:8" s="64" customFormat="1" ht="31.5" x14ac:dyDescent="0.25">
      <c r="A112" s="68" t="s">
        <v>162</v>
      </c>
      <c r="B112" s="74" t="s">
        <v>25</v>
      </c>
      <c r="C112" s="70" t="s">
        <v>19</v>
      </c>
      <c r="D112" s="34" t="s">
        <v>225</v>
      </c>
      <c r="E112" s="34" t="s">
        <v>225</v>
      </c>
      <c r="F112" s="30">
        <f t="shared" si="3"/>
        <v>0</v>
      </c>
      <c r="G112" s="31">
        <f t="shared" si="2"/>
        <v>0</v>
      </c>
      <c r="H112" s="32"/>
    </row>
    <row r="113" spans="1:8" s="64" customFormat="1" ht="31.5" x14ac:dyDescent="0.25">
      <c r="A113" s="68" t="s">
        <v>163</v>
      </c>
      <c r="B113" s="74" t="s">
        <v>27</v>
      </c>
      <c r="C113" s="70" t="s">
        <v>19</v>
      </c>
      <c r="D113" s="34" t="s">
        <v>225</v>
      </c>
      <c r="E113" s="34" t="s">
        <v>225</v>
      </c>
      <c r="F113" s="30">
        <f t="shared" si="3"/>
        <v>0</v>
      </c>
      <c r="G113" s="31">
        <f t="shared" si="2"/>
        <v>0</v>
      </c>
      <c r="H113" s="32"/>
    </row>
    <row r="114" spans="1:8" s="64" customFormat="1" x14ac:dyDescent="0.25">
      <c r="A114" s="68" t="s">
        <v>164</v>
      </c>
      <c r="B114" s="69" t="s">
        <v>29</v>
      </c>
      <c r="C114" s="70" t="s">
        <v>19</v>
      </c>
      <c r="D114" s="34" t="s">
        <v>225</v>
      </c>
      <c r="E114" s="34" t="s">
        <v>225</v>
      </c>
      <c r="F114" s="30">
        <f t="shared" si="3"/>
        <v>0</v>
      </c>
      <c r="G114" s="31">
        <f t="shared" si="2"/>
        <v>0</v>
      </c>
      <c r="H114" s="32"/>
    </row>
    <row r="115" spans="1:8" s="64" customFormat="1" x14ac:dyDescent="0.25">
      <c r="A115" s="68" t="s">
        <v>165</v>
      </c>
      <c r="B115" s="69" t="s">
        <v>31</v>
      </c>
      <c r="C115" s="70" t="s">
        <v>19</v>
      </c>
      <c r="D115" s="34">
        <v>-713.02154498868003</v>
      </c>
      <c r="E115" s="34">
        <v>161.70635999999999</v>
      </c>
      <c r="F115" s="34">
        <f t="shared" si="3"/>
        <v>874.72790498868005</v>
      </c>
      <c r="G115" s="34">
        <f t="shared" si="2"/>
        <v>-122.6790285842719</v>
      </c>
      <c r="H115" s="32"/>
    </row>
    <row r="116" spans="1:8" s="64" customFormat="1" x14ac:dyDescent="0.25">
      <c r="A116" s="68" t="s">
        <v>166</v>
      </c>
      <c r="B116" s="69" t="s">
        <v>33</v>
      </c>
      <c r="C116" s="70" t="s">
        <v>19</v>
      </c>
      <c r="D116" s="34" t="s">
        <v>225</v>
      </c>
      <c r="E116" s="34" t="s">
        <v>225</v>
      </c>
      <c r="F116" s="30">
        <f t="shared" si="3"/>
        <v>0</v>
      </c>
      <c r="G116" s="31">
        <f t="shared" si="2"/>
        <v>0</v>
      </c>
      <c r="H116" s="32"/>
    </row>
    <row r="117" spans="1:8" s="64" customFormat="1" x14ac:dyDescent="0.25">
      <c r="A117" s="68" t="s">
        <v>167</v>
      </c>
      <c r="B117" s="69" t="s">
        <v>35</v>
      </c>
      <c r="C117" s="70" t="s">
        <v>19</v>
      </c>
      <c r="D117" s="34">
        <v>7.1477435035217276</v>
      </c>
      <c r="E117" s="34">
        <v>4.7080000000000002</v>
      </c>
      <c r="F117" s="34">
        <f t="shared" si="3"/>
        <v>-2.4397435035217274</v>
      </c>
      <c r="G117" s="34">
        <f t="shared" si="2"/>
        <v>-34.133058948179297</v>
      </c>
      <c r="H117" s="32"/>
    </row>
    <row r="118" spans="1:8" s="64" customFormat="1" x14ac:dyDescent="0.25">
      <c r="A118" s="68" t="s">
        <v>168</v>
      </c>
      <c r="B118" s="69" t="s">
        <v>37</v>
      </c>
      <c r="C118" s="70" t="s">
        <v>19</v>
      </c>
      <c r="D118" s="34">
        <v>-0.47687746799802028</v>
      </c>
      <c r="E118" s="34">
        <v>-1.8390829999999993E-2</v>
      </c>
      <c r="F118" s="34">
        <f t="shared" si="3"/>
        <v>0.45848663799802031</v>
      </c>
      <c r="G118" s="34">
        <f t="shared" si="2"/>
        <v>-96.143489421463642</v>
      </c>
      <c r="H118" s="32"/>
    </row>
    <row r="119" spans="1:8" s="64" customFormat="1" x14ac:dyDescent="0.25">
      <c r="A119" s="68" t="s">
        <v>169</v>
      </c>
      <c r="B119" s="69" t="s">
        <v>39</v>
      </c>
      <c r="C119" s="70" t="s">
        <v>19</v>
      </c>
      <c r="D119" s="34" t="s">
        <v>225</v>
      </c>
      <c r="E119" s="34" t="s">
        <v>225</v>
      </c>
      <c r="F119" s="30">
        <f t="shared" si="3"/>
        <v>0</v>
      </c>
      <c r="G119" s="31">
        <f t="shared" si="2"/>
        <v>0</v>
      </c>
      <c r="H119" s="32"/>
    </row>
    <row r="120" spans="1:8" s="64" customFormat="1" ht="31.5" x14ac:dyDescent="0.25">
      <c r="A120" s="68" t="s">
        <v>170</v>
      </c>
      <c r="B120" s="71" t="s">
        <v>41</v>
      </c>
      <c r="C120" s="70" t="s">
        <v>19</v>
      </c>
      <c r="D120" s="34" t="s">
        <v>225</v>
      </c>
      <c r="E120" s="34" t="s">
        <v>225</v>
      </c>
      <c r="F120" s="30">
        <f t="shared" si="3"/>
        <v>0</v>
      </c>
      <c r="G120" s="31">
        <f t="shared" si="2"/>
        <v>0</v>
      </c>
      <c r="H120" s="32"/>
    </row>
    <row r="121" spans="1:8" s="64" customFormat="1" x14ac:dyDescent="0.25">
      <c r="A121" s="68" t="s">
        <v>171</v>
      </c>
      <c r="B121" s="72" t="s">
        <v>43</v>
      </c>
      <c r="C121" s="70" t="s">
        <v>19</v>
      </c>
      <c r="D121" s="34" t="s">
        <v>225</v>
      </c>
      <c r="E121" s="34" t="s">
        <v>225</v>
      </c>
      <c r="F121" s="30">
        <f t="shared" si="3"/>
        <v>0</v>
      </c>
      <c r="G121" s="31">
        <f t="shared" si="2"/>
        <v>0</v>
      </c>
      <c r="H121" s="32"/>
    </row>
    <row r="122" spans="1:8" s="64" customFormat="1" x14ac:dyDescent="0.25">
      <c r="A122" s="68" t="s">
        <v>172</v>
      </c>
      <c r="B122" s="72" t="s">
        <v>45</v>
      </c>
      <c r="C122" s="70" t="s">
        <v>19</v>
      </c>
      <c r="D122" s="34" t="s">
        <v>225</v>
      </c>
      <c r="E122" s="34" t="s">
        <v>225</v>
      </c>
      <c r="F122" s="30">
        <f t="shared" si="3"/>
        <v>0</v>
      </c>
      <c r="G122" s="31">
        <f t="shared" si="2"/>
        <v>0</v>
      </c>
      <c r="H122" s="32"/>
    </row>
    <row r="123" spans="1:8" s="64" customFormat="1" x14ac:dyDescent="0.25">
      <c r="A123" s="68" t="s">
        <v>173</v>
      </c>
      <c r="B123" s="69" t="s">
        <v>47</v>
      </c>
      <c r="C123" s="70" t="s">
        <v>19</v>
      </c>
      <c r="D123" s="34">
        <v>25.625852173902501</v>
      </c>
      <c r="E123" s="34">
        <v>30.440030829999557</v>
      </c>
      <c r="F123" s="34">
        <f t="shared" si="3"/>
        <v>4.8141786560970559</v>
      </c>
      <c r="G123" s="34">
        <f t="shared" si="2"/>
        <v>18.786413905094793</v>
      </c>
      <c r="H123" s="32"/>
    </row>
    <row r="124" spans="1:8" s="64" customFormat="1" x14ac:dyDescent="0.25">
      <c r="A124" s="68" t="s">
        <v>174</v>
      </c>
      <c r="B124" s="73" t="s">
        <v>175</v>
      </c>
      <c r="C124" s="70" t="s">
        <v>19</v>
      </c>
      <c r="D124" s="34">
        <f>+D130+D138+D132+D133</f>
        <v>0</v>
      </c>
      <c r="E124" s="34">
        <f>+E130+E138+E132+E133</f>
        <v>19.879000000000001</v>
      </c>
      <c r="F124" s="34">
        <f t="shared" si="3"/>
        <v>19.879000000000001</v>
      </c>
      <c r="G124" s="34">
        <f t="shared" si="2"/>
        <v>0</v>
      </c>
      <c r="H124" s="32"/>
    </row>
    <row r="125" spans="1:8" s="64" customFormat="1" x14ac:dyDescent="0.25">
      <c r="A125" s="68" t="s">
        <v>176</v>
      </c>
      <c r="B125" s="69" t="s">
        <v>21</v>
      </c>
      <c r="C125" s="70" t="s">
        <v>19</v>
      </c>
      <c r="D125" s="34" t="s">
        <v>225</v>
      </c>
      <c r="E125" s="34" t="s">
        <v>225</v>
      </c>
      <c r="F125" s="30">
        <f t="shared" si="3"/>
        <v>0</v>
      </c>
      <c r="G125" s="31">
        <f t="shared" si="2"/>
        <v>0</v>
      </c>
      <c r="H125" s="32"/>
    </row>
    <row r="126" spans="1:8" s="64" customFormat="1" ht="31.5" x14ac:dyDescent="0.25">
      <c r="A126" s="68" t="s">
        <v>177</v>
      </c>
      <c r="B126" s="74" t="s">
        <v>23</v>
      </c>
      <c r="C126" s="70" t="s">
        <v>19</v>
      </c>
      <c r="D126" s="34" t="s">
        <v>225</v>
      </c>
      <c r="E126" s="34" t="s">
        <v>225</v>
      </c>
      <c r="F126" s="30">
        <f t="shared" si="3"/>
        <v>0</v>
      </c>
      <c r="G126" s="31">
        <f t="shared" si="2"/>
        <v>0</v>
      </c>
      <c r="H126" s="32"/>
    </row>
    <row r="127" spans="1:8" s="64" customFormat="1" ht="31.5" x14ac:dyDescent="0.25">
      <c r="A127" s="68" t="s">
        <v>178</v>
      </c>
      <c r="B127" s="74" t="s">
        <v>25</v>
      </c>
      <c r="C127" s="70" t="s">
        <v>19</v>
      </c>
      <c r="D127" s="34" t="s">
        <v>225</v>
      </c>
      <c r="E127" s="34" t="s">
        <v>225</v>
      </c>
      <c r="F127" s="30">
        <f t="shared" si="3"/>
        <v>0</v>
      </c>
      <c r="G127" s="31">
        <f t="shared" si="2"/>
        <v>0</v>
      </c>
      <c r="H127" s="32"/>
    </row>
    <row r="128" spans="1:8" s="64" customFormat="1" ht="31.5" x14ac:dyDescent="0.25">
      <c r="A128" s="68" t="s">
        <v>179</v>
      </c>
      <c r="B128" s="74" t="s">
        <v>27</v>
      </c>
      <c r="C128" s="70" t="s">
        <v>19</v>
      </c>
      <c r="D128" s="34" t="s">
        <v>225</v>
      </c>
      <c r="E128" s="34" t="s">
        <v>225</v>
      </c>
      <c r="F128" s="30">
        <f t="shared" si="3"/>
        <v>0</v>
      </c>
      <c r="G128" s="31">
        <f t="shared" si="2"/>
        <v>0</v>
      </c>
      <c r="H128" s="32"/>
    </row>
    <row r="129" spans="1:8" s="64" customFormat="1" x14ac:dyDescent="0.25">
      <c r="A129" s="68" t="s">
        <v>180</v>
      </c>
      <c r="B129" s="71" t="s">
        <v>181</v>
      </c>
      <c r="C129" s="70" t="s">
        <v>19</v>
      </c>
      <c r="D129" s="34" t="s">
        <v>225</v>
      </c>
      <c r="E129" s="34" t="s">
        <v>225</v>
      </c>
      <c r="F129" s="30">
        <f t="shared" si="3"/>
        <v>0</v>
      </c>
      <c r="G129" s="31">
        <f t="shared" si="2"/>
        <v>0</v>
      </c>
      <c r="H129" s="32"/>
    </row>
    <row r="130" spans="1:8" s="64" customFormat="1" x14ac:dyDescent="0.25">
      <c r="A130" s="68" t="s">
        <v>182</v>
      </c>
      <c r="B130" s="71" t="s">
        <v>183</v>
      </c>
      <c r="C130" s="70" t="s">
        <v>19</v>
      </c>
      <c r="D130" s="34">
        <v>0</v>
      </c>
      <c r="E130" s="34">
        <v>18.692</v>
      </c>
      <c r="F130" s="34">
        <f t="shared" si="3"/>
        <v>18.692</v>
      </c>
      <c r="G130" s="34">
        <f t="shared" si="2"/>
        <v>0</v>
      </c>
      <c r="H130" s="32"/>
    </row>
    <row r="131" spans="1:8" s="64" customFormat="1" x14ac:dyDescent="0.25">
      <c r="A131" s="68" t="s">
        <v>184</v>
      </c>
      <c r="B131" s="71" t="s">
        <v>185</v>
      </c>
      <c r="C131" s="70" t="s">
        <v>19</v>
      </c>
      <c r="D131" s="34" t="s">
        <v>225</v>
      </c>
      <c r="E131" s="34" t="s">
        <v>225</v>
      </c>
      <c r="F131" s="30">
        <f t="shared" si="3"/>
        <v>0</v>
      </c>
      <c r="G131" s="31">
        <f t="shared" si="2"/>
        <v>0</v>
      </c>
      <c r="H131" s="32"/>
    </row>
    <row r="132" spans="1:8" s="64" customFormat="1" x14ac:dyDescent="0.25">
      <c r="A132" s="68" t="s">
        <v>186</v>
      </c>
      <c r="B132" s="71" t="s">
        <v>187</v>
      </c>
      <c r="C132" s="70" t="s">
        <v>19</v>
      </c>
      <c r="D132" s="34">
        <v>0</v>
      </c>
      <c r="E132" s="34">
        <v>0</v>
      </c>
      <c r="F132" s="122">
        <f t="shared" si="3"/>
        <v>0</v>
      </c>
      <c r="G132" s="123">
        <f t="shared" si="2"/>
        <v>0</v>
      </c>
      <c r="H132" s="32"/>
    </row>
    <row r="133" spans="1:8" s="64" customFormat="1" x14ac:dyDescent="0.25">
      <c r="A133" s="68" t="s">
        <v>188</v>
      </c>
      <c r="B133" s="71" t="s">
        <v>189</v>
      </c>
      <c r="C133" s="70" t="s">
        <v>19</v>
      </c>
      <c r="D133" s="34">
        <v>0</v>
      </c>
      <c r="E133" s="34">
        <v>0</v>
      </c>
      <c r="F133" s="122">
        <f t="shared" si="3"/>
        <v>0</v>
      </c>
      <c r="G133" s="123">
        <f t="shared" si="2"/>
        <v>0</v>
      </c>
      <c r="H133" s="32"/>
    </row>
    <row r="134" spans="1:8" s="64" customFormat="1" x14ac:dyDescent="0.25">
      <c r="A134" s="68" t="s">
        <v>190</v>
      </c>
      <c r="B134" s="71" t="s">
        <v>191</v>
      </c>
      <c r="C134" s="70" t="s">
        <v>19</v>
      </c>
      <c r="D134" s="34" t="s">
        <v>225</v>
      </c>
      <c r="E134" s="34" t="s">
        <v>225</v>
      </c>
      <c r="F134" s="30">
        <f t="shared" si="3"/>
        <v>0</v>
      </c>
      <c r="G134" s="31">
        <f t="shared" si="2"/>
        <v>0</v>
      </c>
      <c r="H134" s="32"/>
    </row>
    <row r="135" spans="1:8" s="64" customFormat="1" ht="31.5" x14ac:dyDescent="0.25">
      <c r="A135" s="68" t="s">
        <v>192</v>
      </c>
      <c r="B135" s="71" t="s">
        <v>41</v>
      </c>
      <c r="C135" s="70" t="s">
        <v>19</v>
      </c>
      <c r="D135" s="34" t="s">
        <v>225</v>
      </c>
      <c r="E135" s="34" t="s">
        <v>225</v>
      </c>
      <c r="F135" s="30">
        <f t="shared" si="3"/>
        <v>0</v>
      </c>
      <c r="G135" s="31">
        <f t="shared" si="2"/>
        <v>0</v>
      </c>
      <c r="H135" s="32"/>
    </row>
    <row r="136" spans="1:8" s="64" customFormat="1" x14ac:dyDescent="0.25">
      <c r="A136" s="68" t="s">
        <v>193</v>
      </c>
      <c r="B136" s="72" t="s">
        <v>194</v>
      </c>
      <c r="C136" s="70" t="s">
        <v>19</v>
      </c>
      <c r="D136" s="34" t="s">
        <v>225</v>
      </c>
      <c r="E136" s="34" t="s">
        <v>225</v>
      </c>
      <c r="F136" s="30">
        <f t="shared" si="3"/>
        <v>0</v>
      </c>
      <c r="G136" s="31">
        <f t="shared" si="2"/>
        <v>0</v>
      </c>
      <c r="H136" s="32"/>
    </row>
    <row r="137" spans="1:8" s="64" customFormat="1" x14ac:dyDescent="0.25">
      <c r="A137" s="68" t="s">
        <v>195</v>
      </c>
      <c r="B137" s="72" t="s">
        <v>45</v>
      </c>
      <c r="C137" s="70" t="s">
        <v>19</v>
      </c>
      <c r="D137" s="34" t="s">
        <v>225</v>
      </c>
      <c r="E137" s="34" t="s">
        <v>225</v>
      </c>
      <c r="F137" s="30">
        <f t="shared" si="3"/>
        <v>0</v>
      </c>
      <c r="G137" s="31">
        <f t="shared" si="2"/>
        <v>0</v>
      </c>
      <c r="H137" s="32"/>
    </row>
    <row r="138" spans="1:8" s="64" customFormat="1" x14ac:dyDescent="0.25">
      <c r="A138" s="68" t="s">
        <v>196</v>
      </c>
      <c r="B138" s="71" t="s">
        <v>197</v>
      </c>
      <c r="C138" s="70" t="s">
        <v>19</v>
      </c>
      <c r="D138" s="34">
        <v>0</v>
      </c>
      <c r="E138" s="34">
        <v>1.1870000000000012</v>
      </c>
      <c r="F138" s="34">
        <f t="shared" si="3"/>
        <v>1.1870000000000012</v>
      </c>
      <c r="G138" s="34">
        <f t="shared" si="2"/>
        <v>0</v>
      </c>
      <c r="H138" s="32"/>
    </row>
    <row r="139" spans="1:8" s="64" customFormat="1" x14ac:dyDescent="0.25">
      <c r="A139" s="68" t="s">
        <v>198</v>
      </c>
      <c r="B139" s="73" t="s">
        <v>199</v>
      </c>
      <c r="C139" s="70" t="s">
        <v>19</v>
      </c>
      <c r="D139" s="34">
        <f>+D109-D124</f>
        <v>-680.72482677925393</v>
      </c>
      <c r="E139" s="34">
        <f>+E109-E124</f>
        <v>176.95700000000002</v>
      </c>
      <c r="F139" s="34">
        <f t="shared" si="3"/>
        <v>857.68182677925392</v>
      </c>
      <c r="G139" s="34">
        <f t="shared" si="2"/>
        <v>-125.9953791956208</v>
      </c>
      <c r="H139" s="32"/>
    </row>
    <row r="140" spans="1:8" s="64" customFormat="1" x14ac:dyDescent="0.25">
      <c r="A140" s="68" t="s">
        <v>200</v>
      </c>
      <c r="B140" s="69" t="s">
        <v>21</v>
      </c>
      <c r="C140" s="70" t="s">
        <v>19</v>
      </c>
      <c r="D140" s="34" t="s">
        <v>225</v>
      </c>
      <c r="E140" s="34" t="s">
        <v>225</v>
      </c>
      <c r="F140" s="30">
        <f t="shared" si="3"/>
        <v>0</v>
      </c>
      <c r="G140" s="30">
        <f t="shared" si="2"/>
        <v>0</v>
      </c>
      <c r="H140" s="32"/>
    </row>
    <row r="141" spans="1:8" s="64" customFormat="1" ht="31.5" x14ac:dyDescent="0.25">
      <c r="A141" s="68" t="s">
        <v>201</v>
      </c>
      <c r="B141" s="74" t="s">
        <v>23</v>
      </c>
      <c r="C141" s="70" t="s">
        <v>19</v>
      </c>
      <c r="D141" s="34" t="s">
        <v>225</v>
      </c>
      <c r="E141" s="34" t="s">
        <v>225</v>
      </c>
      <c r="F141" s="30">
        <f t="shared" si="3"/>
        <v>0</v>
      </c>
      <c r="G141" s="30">
        <f t="shared" si="2"/>
        <v>0</v>
      </c>
      <c r="H141" s="32"/>
    </row>
    <row r="142" spans="1:8" s="64" customFormat="1" ht="31.5" x14ac:dyDescent="0.25">
      <c r="A142" s="68" t="s">
        <v>202</v>
      </c>
      <c r="B142" s="74" t="s">
        <v>25</v>
      </c>
      <c r="C142" s="70" t="s">
        <v>19</v>
      </c>
      <c r="D142" s="34" t="s">
        <v>225</v>
      </c>
      <c r="E142" s="34" t="s">
        <v>225</v>
      </c>
      <c r="F142" s="30">
        <f t="shared" si="3"/>
        <v>0</v>
      </c>
      <c r="G142" s="30">
        <f t="shared" ref="G142:G158" si="7">IFERROR(F142/D142*100,0)</f>
        <v>0</v>
      </c>
      <c r="H142" s="32"/>
    </row>
    <row r="143" spans="1:8" s="64" customFormat="1" ht="31.5" x14ac:dyDescent="0.25">
      <c r="A143" s="68" t="s">
        <v>203</v>
      </c>
      <c r="B143" s="74" t="s">
        <v>27</v>
      </c>
      <c r="C143" s="70" t="s">
        <v>19</v>
      </c>
      <c r="D143" s="34" t="s">
        <v>225</v>
      </c>
      <c r="E143" s="34" t="s">
        <v>225</v>
      </c>
      <c r="F143" s="30">
        <f t="shared" si="3"/>
        <v>0</v>
      </c>
      <c r="G143" s="30">
        <f t="shared" si="7"/>
        <v>0</v>
      </c>
      <c r="H143" s="32"/>
    </row>
    <row r="144" spans="1:8" s="64" customFormat="1" x14ac:dyDescent="0.25">
      <c r="A144" s="68" t="s">
        <v>204</v>
      </c>
      <c r="B144" s="69" t="s">
        <v>29</v>
      </c>
      <c r="C144" s="70" t="s">
        <v>19</v>
      </c>
      <c r="D144" s="34" t="s">
        <v>225</v>
      </c>
      <c r="E144" s="34" t="s">
        <v>225</v>
      </c>
      <c r="F144" s="30">
        <f t="shared" si="3"/>
        <v>0</v>
      </c>
      <c r="G144" s="30">
        <f t="shared" si="7"/>
        <v>0</v>
      </c>
      <c r="H144" s="32"/>
    </row>
    <row r="145" spans="1:8" s="64" customFormat="1" x14ac:dyDescent="0.25">
      <c r="A145" s="68" t="s">
        <v>205</v>
      </c>
      <c r="B145" s="69" t="s">
        <v>31</v>
      </c>
      <c r="C145" s="70" t="s">
        <v>19</v>
      </c>
      <c r="D145" s="34">
        <f>+D115-D130</f>
        <v>-713.02154498868003</v>
      </c>
      <c r="E145" s="34">
        <f>+E115-E130</f>
        <v>143.01435999999998</v>
      </c>
      <c r="F145" s="34">
        <f t="shared" si="3"/>
        <v>856.03590498868004</v>
      </c>
      <c r="G145" s="34">
        <f t="shared" si="7"/>
        <v>-120.05750892173539</v>
      </c>
      <c r="H145" s="32"/>
    </row>
    <row r="146" spans="1:8" s="64" customFormat="1" x14ac:dyDescent="0.25">
      <c r="A146" s="68" t="s">
        <v>206</v>
      </c>
      <c r="B146" s="69" t="s">
        <v>33</v>
      </c>
      <c r="C146" s="70" t="s">
        <v>19</v>
      </c>
      <c r="D146" s="34" t="s">
        <v>225</v>
      </c>
      <c r="E146" s="34" t="s">
        <v>225</v>
      </c>
      <c r="F146" s="30">
        <f t="shared" si="3"/>
        <v>0</v>
      </c>
      <c r="G146" s="30">
        <f t="shared" si="7"/>
        <v>0</v>
      </c>
      <c r="H146" s="32"/>
    </row>
    <row r="147" spans="1:8" s="64" customFormat="1" x14ac:dyDescent="0.25">
      <c r="A147" s="68" t="s">
        <v>207</v>
      </c>
      <c r="B147" s="71" t="s">
        <v>35</v>
      </c>
      <c r="C147" s="70" t="s">
        <v>19</v>
      </c>
      <c r="D147" s="34">
        <f t="shared" ref="D147" si="8">+D117-D132</f>
        <v>7.1477435035217276</v>
      </c>
      <c r="E147" s="34">
        <f t="shared" ref="E147:E148" si="9">+E117-E132</f>
        <v>4.7080000000000002</v>
      </c>
      <c r="F147" s="34">
        <f t="shared" si="3"/>
        <v>-2.4397435035217274</v>
      </c>
      <c r="G147" s="34">
        <f t="shared" si="7"/>
        <v>-34.133058948179297</v>
      </c>
      <c r="H147" s="32"/>
    </row>
    <row r="148" spans="1:8" s="64" customFormat="1" x14ac:dyDescent="0.25">
      <c r="A148" s="68" t="s">
        <v>208</v>
      </c>
      <c r="B148" s="69" t="s">
        <v>37</v>
      </c>
      <c r="C148" s="70" t="s">
        <v>19</v>
      </c>
      <c r="D148" s="34">
        <f t="shared" ref="D148" si="10">+D118-D133</f>
        <v>-0.47687746799802028</v>
      </c>
      <c r="E148" s="34">
        <f t="shared" si="9"/>
        <v>-1.8390829999999993E-2</v>
      </c>
      <c r="F148" s="34">
        <f t="shared" si="3"/>
        <v>0.45848663799802031</v>
      </c>
      <c r="G148" s="34">
        <f t="shared" si="7"/>
        <v>-96.143489421463642</v>
      </c>
      <c r="H148" s="32"/>
    </row>
    <row r="149" spans="1:8" s="64" customFormat="1" x14ac:dyDescent="0.25">
      <c r="A149" s="68" t="s">
        <v>209</v>
      </c>
      <c r="B149" s="69" t="s">
        <v>39</v>
      </c>
      <c r="C149" s="70" t="s">
        <v>19</v>
      </c>
      <c r="D149" s="34" t="s">
        <v>225</v>
      </c>
      <c r="E149" s="34" t="s">
        <v>225</v>
      </c>
      <c r="F149" s="30">
        <f t="shared" si="3"/>
        <v>0</v>
      </c>
      <c r="G149" s="30">
        <f t="shared" si="7"/>
        <v>0</v>
      </c>
      <c r="H149" s="32"/>
    </row>
    <row r="150" spans="1:8" s="64" customFormat="1" ht="31.5" x14ac:dyDescent="0.25">
      <c r="A150" s="68" t="s">
        <v>210</v>
      </c>
      <c r="B150" s="71" t="s">
        <v>41</v>
      </c>
      <c r="C150" s="70" t="s">
        <v>19</v>
      </c>
      <c r="D150" s="34" t="s">
        <v>225</v>
      </c>
      <c r="E150" s="34" t="s">
        <v>225</v>
      </c>
      <c r="F150" s="30">
        <f t="shared" si="3"/>
        <v>0</v>
      </c>
      <c r="G150" s="30">
        <f t="shared" si="7"/>
        <v>0</v>
      </c>
      <c r="H150" s="32"/>
    </row>
    <row r="151" spans="1:8" s="64" customFormat="1" x14ac:dyDescent="0.25">
      <c r="A151" s="68" t="s">
        <v>211</v>
      </c>
      <c r="B151" s="72" t="s">
        <v>43</v>
      </c>
      <c r="C151" s="70" t="s">
        <v>19</v>
      </c>
      <c r="D151" s="34" t="s">
        <v>225</v>
      </c>
      <c r="E151" s="34" t="s">
        <v>225</v>
      </c>
      <c r="F151" s="30">
        <f t="shared" si="3"/>
        <v>0</v>
      </c>
      <c r="G151" s="30">
        <f t="shared" si="7"/>
        <v>0</v>
      </c>
      <c r="H151" s="32"/>
    </row>
    <row r="152" spans="1:8" s="64" customFormat="1" x14ac:dyDescent="0.25">
      <c r="A152" s="68" t="s">
        <v>212</v>
      </c>
      <c r="B152" s="72" t="s">
        <v>45</v>
      </c>
      <c r="C152" s="70" t="s">
        <v>19</v>
      </c>
      <c r="D152" s="34" t="s">
        <v>225</v>
      </c>
      <c r="E152" s="34" t="s">
        <v>225</v>
      </c>
      <c r="F152" s="30">
        <f t="shared" ref="F152:F215" si="11">+SUM(E152)-SUM(D152)</f>
        <v>0</v>
      </c>
      <c r="G152" s="30">
        <f t="shared" si="7"/>
        <v>0</v>
      </c>
      <c r="H152" s="32"/>
    </row>
    <row r="153" spans="1:8" s="64" customFormat="1" x14ac:dyDescent="0.25">
      <c r="A153" s="68" t="s">
        <v>213</v>
      </c>
      <c r="B153" s="69" t="s">
        <v>47</v>
      </c>
      <c r="C153" s="70" t="s">
        <v>19</v>
      </c>
      <c r="D153" s="34">
        <f>+D123-D138</f>
        <v>25.625852173902501</v>
      </c>
      <c r="E153" s="34">
        <f>+E123-E138</f>
        <v>29.253030829999556</v>
      </c>
      <c r="F153" s="34">
        <f t="shared" si="11"/>
        <v>3.6271786560970547</v>
      </c>
      <c r="G153" s="34">
        <f t="shared" si="7"/>
        <v>14.154372824295738</v>
      </c>
      <c r="H153" s="32"/>
    </row>
    <row r="154" spans="1:8" s="64" customFormat="1" x14ac:dyDescent="0.25">
      <c r="A154" s="68" t="s">
        <v>214</v>
      </c>
      <c r="B154" s="73" t="s">
        <v>215</v>
      </c>
      <c r="C154" s="70" t="s">
        <v>19</v>
      </c>
      <c r="D154" s="34">
        <v>0</v>
      </c>
      <c r="E154" s="34">
        <v>176.95699999999957</v>
      </c>
      <c r="F154" s="34">
        <f t="shared" si="11"/>
        <v>176.95699999999957</v>
      </c>
      <c r="G154" s="34">
        <f t="shared" si="7"/>
        <v>0</v>
      </c>
      <c r="H154" s="32"/>
    </row>
    <row r="155" spans="1:8" s="64" customFormat="1" x14ac:dyDescent="0.25">
      <c r="A155" s="68" t="s">
        <v>216</v>
      </c>
      <c r="B155" s="71" t="s">
        <v>217</v>
      </c>
      <c r="C155" s="70" t="s">
        <v>19</v>
      </c>
      <c r="D155" s="34">
        <v>0</v>
      </c>
      <c r="E155" s="34">
        <v>0</v>
      </c>
      <c r="F155" s="34">
        <f t="shared" si="11"/>
        <v>0</v>
      </c>
      <c r="G155" s="34">
        <f t="shared" si="7"/>
        <v>0</v>
      </c>
      <c r="H155" s="32"/>
    </row>
    <row r="156" spans="1:8" s="64" customFormat="1" x14ac:dyDescent="0.25">
      <c r="A156" s="68" t="s">
        <v>218</v>
      </c>
      <c r="B156" s="71" t="s">
        <v>219</v>
      </c>
      <c r="C156" s="70" t="s">
        <v>19</v>
      </c>
      <c r="D156" s="34">
        <v>0</v>
      </c>
      <c r="E156" s="34">
        <v>0</v>
      </c>
      <c r="F156" s="34">
        <f t="shared" si="11"/>
        <v>0</v>
      </c>
      <c r="G156" s="34">
        <f t="shared" si="7"/>
        <v>0</v>
      </c>
      <c r="H156" s="32"/>
    </row>
    <row r="157" spans="1:8" s="64" customFormat="1" x14ac:dyDescent="0.25">
      <c r="A157" s="68" t="s">
        <v>220</v>
      </c>
      <c r="B157" s="71" t="s">
        <v>221</v>
      </c>
      <c r="C157" s="70" t="s">
        <v>19</v>
      </c>
      <c r="D157" s="34">
        <v>0</v>
      </c>
      <c r="E157" s="34">
        <v>0</v>
      </c>
      <c r="F157" s="34">
        <f t="shared" si="11"/>
        <v>0</v>
      </c>
      <c r="G157" s="34">
        <f t="shared" si="7"/>
        <v>0</v>
      </c>
      <c r="H157" s="32"/>
    </row>
    <row r="158" spans="1:8" s="64" customFormat="1" ht="16.5" thickBot="1" x14ac:dyDescent="0.3">
      <c r="A158" s="81" t="s">
        <v>222</v>
      </c>
      <c r="B158" s="71" t="s">
        <v>223</v>
      </c>
      <c r="C158" s="70" t="s">
        <v>19</v>
      </c>
      <c r="D158" s="41">
        <f>+D154-D155-D156-D157</f>
        <v>0</v>
      </c>
      <c r="E158" s="41">
        <f>+E154-E155-E156-E157</f>
        <v>176.95699999999957</v>
      </c>
      <c r="F158" s="41">
        <f t="shared" si="11"/>
        <v>176.95699999999957</v>
      </c>
      <c r="G158" s="41">
        <f t="shared" si="7"/>
        <v>0</v>
      </c>
      <c r="H158" s="42"/>
    </row>
    <row r="159" spans="1:8" s="64" customFormat="1" x14ac:dyDescent="0.25">
      <c r="A159" s="65" t="s">
        <v>224</v>
      </c>
      <c r="B159" s="66" t="s">
        <v>110</v>
      </c>
      <c r="C159" s="67" t="s">
        <v>225</v>
      </c>
      <c r="D159" s="26" t="s">
        <v>225</v>
      </c>
      <c r="E159" s="26" t="s">
        <v>225</v>
      </c>
      <c r="F159" s="17" t="s">
        <v>225</v>
      </c>
      <c r="G159" s="26" t="s">
        <v>225</v>
      </c>
      <c r="H159" s="39"/>
    </row>
    <row r="160" spans="1:8" s="64" customFormat="1" ht="31.5" x14ac:dyDescent="0.25">
      <c r="A160" s="68" t="s">
        <v>226</v>
      </c>
      <c r="B160" s="71" t="s">
        <v>227</v>
      </c>
      <c r="C160" s="70" t="s">
        <v>19</v>
      </c>
      <c r="D160" s="34">
        <f>D109+D105+D69</f>
        <v>864.55553952816604</v>
      </c>
      <c r="E160" s="34">
        <f>E109+E105+E69</f>
        <v>652.33788741499995</v>
      </c>
      <c r="F160" s="34">
        <f t="shared" si="11"/>
        <v>-212.21765211316608</v>
      </c>
      <c r="G160" s="34">
        <f t="shared" ref="G160:G165" si="12">IFERROR(F160/D160*100,0)</f>
        <v>-24.546445243874622</v>
      </c>
      <c r="H160" s="32"/>
    </row>
    <row r="161" spans="1:8" s="64" customFormat="1" x14ac:dyDescent="0.25">
      <c r="A161" s="68" t="s">
        <v>228</v>
      </c>
      <c r="B161" s="71" t="s">
        <v>229</v>
      </c>
      <c r="C161" s="70" t="s">
        <v>19</v>
      </c>
      <c r="D161" s="34">
        <v>7791.4756936599979</v>
      </c>
      <c r="E161" s="34">
        <v>6934.011924559999</v>
      </c>
      <c r="F161" s="34">
        <f t="shared" si="11"/>
        <v>-857.4637690999989</v>
      </c>
      <c r="G161" s="34">
        <f t="shared" si="12"/>
        <v>-11.005152333308642</v>
      </c>
      <c r="H161" s="32"/>
    </row>
    <row r="162" spans="1:8" s="64" customFormat="1" x14ac:dyDescent="0.25">
      <c r="A162" s="68" t="s">
        <v>230</v>
      </c>
      <c r="B162" s="74" t="s">
        <v>231</v>
      </c>
      <c r="C162" s="70" t="s">
        <v>19</v>
      </c>
      <c r="D162" s="34">
        <v>769.35940670999844</v>
      </c>
      <c r="E162" s="34">
        <v>561.03718753000021</v>
      </c>
      <c r="F162" s="34">
        <f t="shared" si="11"/>
        <v>-208.32221917999823</v>
      </c>
      <c r="G162" s="34">
        <f t="shared" si="12"/>
        <v>-27.077360381001096</v>
      </c>
      <c r="H162" s="32"/>
    </row>
    <row r="163" spans="1:8" s="64" customFormat="1" x14ac:dyDescent="0.25">
      <c r="A163" s="68" t="s">
        <v>232</v>
      </c>
      <c r="B163" s="71" t="s">
        <v>233</v>
      </c>
      <c r="C163" s="70" t="s">
        <v>19</v>
      </c>
      <c r="D163" s="34">
        <v>7921.4648935999967</v>
      </c>
      <c r="E163" s="34">
        <v>6935.0847032999991</v>
      </c>
      <c r="F163" s="34">
        <f t="shared" si="11"/>
        <v>-986.38019029999759</v>
      </c>
      <c r="G163" s="34">
        <f t="shared" si="12"/>
        <v>-12.451992195243148</v>
      </c>
      <c r="H163" s="32"/>
    </row>
    <row r="164" spans="1:8" s="64" customFormat="1" x14ac:dyDescent="0.25">
      <c r="A164" s="77" t="s">
        <v>234</v>
      </c>
      <c r="B164" s="74" t="s">
        <v>235</v>
      </c>
      <c r="C164" s="70" t="s">
        <v>19</v>
      </c>
      <c r="D164" s="37">
        <v>1344.9749483299966</v>
      </c>
      <c r="E164" s="37">
        <v>1641.6601865999996</v>
      </c>
      <c r="F164" s="37">
        <f t="shared" si="11"/>
        <v>296.68523827000308</v>
      </c>
      <c r="G164" s="37">
        <f t="shared" si="12"/>
        <v>22.058792889665764</v>
      </c>
      <c r="H164" s="38"/>
    </row>
    <row r="165" spans="1:8" s="64" customFormat="1" ht="32.25" thickBot="1" x14ac:dyDescent="0.3">
      <c r="A165" s="81" t="s">
        <v>236</v>
      </c>
      <c r="B165" s="87" t="s">
        <v>237</v>
      </c>
      <c r="C165" s="83" t="s">
        <v>225</v>
      </c>
      <c r="D165" s="41">
        <f>D163/D160</f>
        <v>9.1624708089004461</v>
      </c>
      <c r="E165" s="41">
        <f>E163/E160</f>
        <v>10.631123589619261</v>
      </c>
      <c r="F165" s="41">
        <f t="shared" si="11"/>
        <v>1.4686527807188146</v>
      </c>
      <c r="G165" s="41">
        <f t="shared" si="12"/>
        <v>16.029003653601404</v>
      </c>
      <c r="H165" s="42"/>
    </row>
    <row r="166" spans="1:8" s="64" customFormat="1" ht="19.5" thickBot="1" x14ac:dyDescent="0.3">
      <c r="A166" s="231" t="s">
        <v>238</v>
      </c>
      <c r="B166" s="232"/>
      <c r="C166" s="232"/>
      <c r="D166" s="232"/>
      <c r="E166" s="232"/>
      <c r="F166" s="232"/>
      <c r="G166" s="232"/>
      <c r="H166" s="233"/>
    </row>
    <row r="167" spans="1:8" s="64" customFormat="1" x14ac:dyDescent="0.25">
      <c r="A167" s="84" t="s">
        <v>239</v>
      </c>
      <c r="B167" s="85" t="s">
        <v>240</v>
      </c>
      <c r="C167" s="70" t="s">
        <v>19</v>
      </c>
      <c r="D167" s="26">
        <v>10789.633021327279</v>
      </c>
      <c r="E167" s="26">
        <v>3367.4681216999993</v>
      </c>
      <c r="F167" s="43">
        <f t="shared" si="11"/>
        <v>-7422.1648996272797</v>
      </c>
      <c r="G167" s="43">
        <f t="shared" ref="G167:G230" si="13">IFERROR(F167/D167*100,0)</f>
        <v>-68.789780754881008</v>
      </c>
      <c r="H167" s="44"/>
    </row>
    <row r="168" spans="1:8" s="64" customFormat="1" x14ac:dyDescent="0.25">
      <c r="A168" s="68" t="s">
        <v>241</v>
      </c>
      <c r="B168" s="69" t="s">
        <v>21</v>
      </c>
      <c r="C168" s="70" t="s">
        <v>19</v>
      </c>
      <c r="D168" s="34" t="s">
        <v>225</v>
      </c>
      <c r="E168" s="34" t="s">
        <v>225</v>
      </c>
      <c r="F168" s="30">
        <f t="shared" si="11"/>
        <v>0</v>
      </c>
      <c r="G168" s="31">
        <f t="shared" si="13"/>
        <v>0</v>
      </c>
      <c r="H168" s="32"/>
    </row>
    <row r="169" spans="1:8" s="64" customFormat="1" ht="31.5" x14ac:dyDescent="0.25">
      <c r="A169" s="68" t="s">
        <v>242</v>
      </c>
      <c r="B169" s="74" t="s">
        <v>23</v>
      </c>
      <c r="C169" s="70" t="s">
        <v>19</v>
      </c>
      <c r="D169" s="34" t="s">
        <v>225</v>
      </c>
      <c r="E169" s="34" t="s">
        <v>225</v>
      </c>
      <c r="F169" s="30">
        <f t="shared" si="11"/>
        <v>0</v>
      </c>
      <c r="G169" s="31">
        <f t="shared" si="13"/>
        <v>0</v>
      </c>
      <c r="H169" s="32"/>
    </row>
    <row r="170" spans="1:8" s="64" customFormat="1" ht="31.5" x14ac:dyDescent="0.25">
      <c r="A170" s="68" t="s">
        <v>243</v>
      </c>
      <c r="B170" s="74" t="s">
        <v>25</v>
      </c>
      <c r="C170" s="70" t="s">
        <v>19</v>
      </c>
      <c r="D170" s="34" t="s">
        <v>225</v>
      </c>
      <c r="E170" s="34" t="s">
        <v>225</v>
      </c>
      <c r="F170" s="30">
        <f t="shared" si="11"/>
        <v>0</v>
      </c>
      <c r="G170" s="31">
        <f t="shared" si="13"/>
        <v>0</v>
      </c>
      <c r="H170" s="32"/>
    </row>
    <row r="171" spans="1:8" s="64" customFormat="1" ht="31.5" x14ac:dyDescent="0.25">
      <c r="A171" s="68" t="s">
        <v>244</v>
      </c>
      <c r="B171" s="74" t="s">
        <v>27</v>
      </c>
      <c r="C171" s="70" t="s">
        <v>19</v>
      </c>
      <c r="D171" s="34" t="s">
        <v>225</v>
      </c>
      <c r="E171" s="34" t="s">
        <v>225</v>
      </c>
      <c r="F171" s="30">
        <f t="shared" si="11"/>
        <v>0</v>
      </c>
      <c r="G171" s="31">
        <f t="shared" si="13"/>
        <v>0</v>
      </c>
      <c r="H171" s="32"/>
    </row>
    <row r="172" spans="1:8" s="64" customFormat="1" x14ac:dyDescent="0.25">
      <c r="A172" s="68" t="s">
        <v>245</v>
      </c>
      <c r="B172" s="69" t="s">
        <v>29</v>
      </c>
      <c r="C172" s="70" t="s">
        <v>19</v>
      </c>
      <c r="D172" s="34" t="s">
        <v>225</v>
      </c>
      <c r="E172" s="34" t="s">
        <v>225</v>
      </c>
      <c r="F172" s="30">
        <f t="shared" si="11"/>
        <v>0</v>
      </c>
      <c r="G172" s="31">
        <f t="shared" si="13"/>
        <v>0</v>
      </c>
      <c r="H172" s="32"/>
    </row>
    <row r="173" spans="1:8" s="64" customFormat="1" x14ac:dyDescent="0.25">
      <c r="A173" s="68" t="s">
        <v>246</v>
      </c>
      <c r="B173" s="69" t="s">
        <v>31</v>
      </c>
      <c r="C173" s="70" t="s">
        <v>19</v>
      </c>
      <c r="D173" s="34">
        <v>10287.3872817704</v>
      </c>
      <c r="E173" s="34">
        <v>2994.0426745899995</v>
      </c>
      <c r="F173" s="34">
        <f t="shared" si="11"/>
        <v>-7293.3446071804001</v>
      </c>
      <c r="G173" s="34">
        <f t="shared" si="13"/>
        <v>-70.895985612444619</v>
      </c>
      <c r="H173" s="32"/>
    </row>
    <row r="174" spans="1:8" s="64" customFormat="1" x14ac:dyDescent="0.25">
      <c r="A174" s="68" t="s">
        <v>247</v>
      </c>
      <c r="B174" s="69" t="s">
        <v>33</v>
      </c>
      <c r="C174" s="70" t="s">
        <v>19</v>
      </c>
      <c r="D174" s="34" t="s">
        <v>225</v>
      </c>
      <c r="E174" s="34" t="s">
        <v>225</v>
      </c>
      <c r="F174" s="30">
        <f t="shared" si="11"/>
        <v>0</v>
      </c>
      <c r="G174" s="31">
        <f t="shared" si="13"/>
        <v>0</v>
      </c>
      <c r="H174" s="32"/>
    </row>
    <row r="175" spans="1:8" s="64" customFormat="1" x14ac:dyDescent="0.25">
      <c r="A175" s="68" t="s">
        <v>248</v>
      </c>
      <c r="B175" s="69" t="s">
        <v>35</v>
      </c>
      <c r="C175" s="70" t="s">
        <v>19</v>
      </c>
      <c r="D175" s="34">
        <v>56.002319999999997</v>
      </c>
      <c r="E175" s="34">
        <v>271.86237265000005</v>
      </c>
      <c r="F175" s="34">
        <f t="shared" si="11"/>
        <v>215.86005265000006</v>
      </c>
      <c r="G175" s="34">
        <f t="shared" si="13"/>
        <v>385.4484111551094</v>
      </c>
      <c r="H175" s="32"/>
    </row>
    <row r="176" spans="1:8" s="64" customFormat="1" x14ac:dyDescent="0.25">
      <c r="A176" s="68" t="s">
        <v>249</v>
      </c>
      <c r="B176" s="69" t="s">
        <v>37</v>
      </c>
      <c r="C176" s="70" t="s">
        <v>19</v>
      </c>
      <c r="D176" s="34">
        <v>0</v>
      </c>
      <c r="E176" s="34">
        <v>4.0040130000000007E-2</v>
      </c>
      <c r="F176" s="34">
        <f t="shared" si="11"/>
        <v>4.0040130000000007E-2</v>
      </c>
      <c r="G176" s="34">
        <f t="shared" si="13"/>
        <v>0</v>
      </c>
      <c r="H176" s="32"/>
    </row>
    <row r="177" spans="1:8" s="64" customFormat="1" x14ac:dyDescent="0.25">
      <c r="A177" s="68" t="s">
        <v>250</v>
      </c>
      <c r="B177" s="69" t="s">
        <v>39</v>
      </c>
      <c r="C177" s="70" t="s">
        <v>19</v>
      </c>
      <c r="D177" s="34" t="s">
        <v>225</v>
      </c>
      <c r="E177" s="34" t="s">
        <v>225</v>
      </c>
      <c r="F177" s="30">
        <f t="shared" si="11"/>
        <v>0</v>
      </c>
      <c r="G177" s="31">
        <f t="shared" si="13"/>
        <v>0</v>
      </c>
      <c r="H177" s="32"/>
    </row>
    <row r="178" spans="1:8" s="64" customFormat="1" ht="31.5" x14ac:dyDescent="0.25">
      <c r="A178" s="68" t="s">
        <v>251</v>
      </c>
      <c r="B178" s="71" t="s">
        <v>41</v>
      </c>
      <c r="C178" s="70" t="s">
        <v>19</v>
      </c>
      <c r="D178" s="34" t="s">
        <v>225</v>
      </c>
      <c r="E178" s="34" t="s">
        <v>225</v>
      </c>
      <c r="F178" s="30">
        <f t="shared" si="11"/>
        <v>0</v>
      </c>
      <c r="G178" s="31">
        <f t="shared" si="13"/>
        <v>0</v>
      </c>
      <c r="H178" s="32"/>
    </row>
    <row r="179" spans="1:8" s="64" customFormat="1" x14ac:dyDescent="0.25">
      <c r="A179" s="68" t="s">
        <v>252</v>
      </c>
      <c r="B179" s="72" t="s">
        <v>43</v>
      </c>
      <c r="C179" s="70" t="s">
        <v>19</v>
      </c>
      <c r="D179" s="34" t="s">
        <v>225</v>
      </c>
      <c r="E179" s="34" t="s">
        <v>225</v>
      </c>
      <c r="F179" s="30">
        <f t="shared" si="11"/>
        <v>0</v>
      </c>
      <c r="G179" s="31">
        <f t="shared" si="13"/>
        <v>0</v>
      </c>
      <c r="H179" s="32"/>
    </row>
    <row r="180" spans="1:8" s="64" customFormat="1" x14ac:dyDescent="0.25">
      <c r="A180" s="68" t="s">
        <v>253</v>
      </c>
      <c r="B180" s="72" t="s">
        <v>45</v>
      </c>
      <c r="C180" s="70" t="s">
        <v>19</v>
      </c>
      <c r="D180" s="34" t="s">
        <v>225</v>
      </c>
      <c r="E180" s="34" t="s">
        <v>225</v>
      </c>
      <c r="F180" s="30">
        <f t="shared" si="11"/>
        <v>0</v>
      </c>
      <c r="G180" s="31">
        <f t="shared" si="13"/>
        <v>0</v>
      </c>
      <c r="H180" s="32"/>
    </row>
    <row r="181" spans="1:8" s="64" customFormat="1" ht="31.5" x14ac:dyDescent="0.25">
      <c r="A181" s="68" t="s">
        <v>254</v>
      </c>
      <c r="B181" s="71" t="s">
        <v>255</v>
      </c>
      <c r="C181" s="70" t="s">
        <v>19</v>
      </c>
      <c r="D181" s="34">
        <v>0</v>
      </c>
      <c r="E181" s="34" t="s">
        <v>225</v>
      </c>
      <c r="F181" s="30">
        <f t="shared" si="11"/>
        <v>0</v>
      </c>
      <c r="G181" s="31">
        <f t="shared" si="13"/>
        <v>0</v>
      </c>
      <c r="H181" s="32"/>
    </row>
    <row r="182" spans="1:8" s="64" customFormat="1" x14ac:dyDescent="0.25">
      <c r="A182" s="68" t="s">
        <v>256</v>
      </c>
      <c r="B182" s="74" t="s">
        <v>257</v>
      </c>
      <c r="C182" s="70" t="s">
        <v>19</v>
      </c>
      <c r="D182" s="34">
        <v>0</v>
      </c>
      <c r="E182" s="34" t="s">
        <v>225</v>
      </c>
      <c r="F182" s="30">
        <f t="shared" si="11"/>
        <v>0</v>
      </c>
      <c r="G182" s="31">
        <f t="shared" si="13"/>
        <v>0</v>
      </c>
      <c r="H182" s="32"/>
    </row>
    <row r="183" spans="1:8" s="64" customFormat="1" x14ac:dyDescent="0.25">
      <c r="A183" s="68" t="s">
        <v>258</v>
      </c>
      <c r="B183" s="74" t="s">
        <v>259</v>
      </c>
      <c r="C183" s="70" t="s">
        <v>19</v>
      </c>
      <c r="D183" s="34">
        <v>0</v>
      </c>
      <c r="E183" s="34" t="s">
        <v>225</v>
      </c>
      <c r="F183" s="30">
        <f t="shared" si="11"/>
        <v>0</v>
      </c>
      <c r="G183" s="31">
        <f t="shared" si="13"/>
        <v>0</v>
      </c>
      <c r="H183" s="32"/>
    </row>
    <row r="184" spans="1:8" s="64" customFormat="1" x14ac:dyDescent="0.25">
      <c r="A184" s="68" t="s">
        <v>260</v>
      </c>
      <c r="B184" s="69" t="s">
        <v>47</v>
      </c>
      <c r="C184" s="70" t="s">
        <v>19</v>
      </c>
      <c r="D184" s="34">
        <v>446.24341955687993</v>
      </c>
      <c r="E184" s="34">
        <v>101.52303433000004</v>
      </c>
      <c r="F184" s="34">
        <f t="shared" si="11"/>
        <v>-344.7203852268799</v>
      </c>
      <c r="G184" s="34">
        <f t="shared" si="13"/>
        <v>-77.249404723813626</v>
      </c>
      <c r="H184" s="32"/>
    </row>
    <row r="185" spans="1:8" s="64" customFormat="1" x14ac:dyDescent="0.25">
      <c r="A185" s="68" t="s">
        <v>261</v>
      </c>
      <c r="B185" s="73" t="s">
        <v>262</v>
      </c>
      <c r="C185" s="70" t="s">
        <v>19</v>
      </c>
      <c r="D185" s="34">
        <v>10761.114457662221</v>
      </c>
      <c r="E185" s="34">
        <v>3338.2005091400001</v>
      </c>
      <c r="F185" s="34">
        <f t="shared" si="11"/>
        <v>-7422.9139485222204</v>
      </c>
      <c r="G185" s="34">
        <f t="shared" si="13"/>
        <v>-68.979044667970186</v>
      </c>
      <c r="H185" s="32"/>
    </row>
    <row r="186" spans="1:8" s="64" customFormat="1" x14ac:dyDescent="0.25">
      <c r="A186" s="68" t="s">
        <v>263</v>
      </c>
      <c r="B186" s="71" t="s">
        <v>264</v>
      </c>
      <c r="C186" s="70" t="s">
        <v>19</v>
      </c>
      <c r="D186" s="34">
        <v>0</v>
      </c>
      <c r="E186" s="34">
        <v>0</v>
      </c>
      <c r="F186" s="122">
        <f t="shared" si="11"/>
        <v>0</v>
      </c>
      <c r="G186" s="122">
        <f t="shared" si="13"/>
        <v>0</v>
      </c>
      <c r="H186" s="32"/>
    </row>
    <row r="187" spans="1:8" s="64" customFormat="1" x14ac:dyDescent="0.25">
      <c r="A187" s="68" t="s">
        <v>265</v>
      </c>
      <c r="B187" s="71" t="s">
        <v>266</v>
      </c>
      <c r="C187" s="70" t="s">
        <v>19</v>
      </c>
      <c r="D187" s="34">
        <v>1821.021195234797</v>
      </c>
      <c r="E187" s="34">
        <v>846.37643358999992</v>
      </c>
      <c r="F187" s="34">
        <f t="shared" si="11"/>
        <v>-974.64476164479709</v>
      </c>
      <c r="G187" s="34">
        <f t="shared" si="13"/>
        <v>-53.521879053095219</v>
      </c>
      <c r="H187" s="32"/>
    </row>
    <row r="188" spans="1:8" s="64" customFormat="1" x14ac:dyDescent="0.25">
      <c r="A188" s="68" t="s">
        <v>267</v>
      </c>
      <c r="B188" s="74" t="s">
        <v>268</v>
      </c>
      <c r="C188" s="70" t="s">
        <v>19</v>
      </c>
      <c r="D188" s="34">
        <v>0</v>
      </c>
      <c r="E188" s="34">
        <v>0</v>
      </c>
      <c r="F188" s="34">
        <f t="shared" si="11"/>
        <v>0</v>
      </c>
      <c r="G188" s="34">
        <f t="shared" si="13"/>
        <v>0</v>
      </c>
      <c r="H188" s="32"/>
    </row>
    <row r="189" spans="1:8" s="64" customFormat="1" x14ac:dyDescent="0.25">
      <c r="A189" s="68" t="s">
        <v>269</v>
      </c>
      <c r="B189" s="74" t="s">
        <v>270</v>
      </c>
      <c r="C189" s="70" t="s">
        <v>19</v>
      </c>
      <c r="D189" s="34">
        <v>24.768708379415493</v>
      </c>
      <c r="E189" s="34">
        <v>12.485542950000001</v>
      </c>
      <c r="F189" s="34">
        <f t="shared" si="11"/>
        <v>-12.283165429415492</v>
      </c>
      <c r="G189" s="34">
        <f t="shared" si="13"/>
        <v>-49.591465333023379</v>
      </c>
      <c r="H189" s="32"/>
    </row>
    <row r="190" spans="1:8" s="64" customFormat="1" x14ac:dyDescent="0.25">
      <c r="A190" s="68" t="s">
        <v>271</v>
      </c>
      <c r="B190" s="74" t="s">
        <v>272</v>
      </c>
      <c r="C190" s="70" t="s">
        <v>19</v>
      </c>
      <c r="D190" s="34">
        <v>1796.2524868553814</v>
      </c>
      <c r="E190" s="34">
        <v>833.89089063999995</v>
      </c>
      <c r="F190" s="34">
        <f t="shared" si="11"/>
        <v>-962.3615962153815</v>
      </c>
      <c r="G190" s="34">
        <f t="shared" si="13"/>
        <v>-53.576075927952907</v>
      </c>
      <c r="H190" s="32"/>
    </row>
    <row r="191" spans="1:8" s="64" customFormat="1" ht="31.5" x14ac:dyDescent="0.25">
      <c r="A191" s="68" t="s">
        <v>273</v>
      </c>
      <c r="B191" s="71" t="s">
        <v>274</v>
      </c>
      <c r="C191" s="70" t="s">
        <v>19</v>
      </c>
      <c r="D191" s="34">
        <v>2404.31736473917</v>
      </c>
      <c r="E191" s="34">
        <v>630.95401440000001</v>
      </c>
      <c r="F191" s="34">
        <f t="shared" si="11"/>
        <v>-1773.36335033917</v>
      </c>
      <c r="G191" s="34">
        <f t="shared" si="13"/>
        <v>-73.75745716213099</v>
      </c>
      <c r="H191" s="32"/>
    </row>
    <row r="192" spans="1:8" s="64" customFormat="1" ht="31.5" x14ac:dyDescent="0.25">
      <c r="A192" s="68" t="s">
        <v>275</v>
      </c>
      <c r="B192" s="71" t="s">
        <v>276</v>
      </c>
      <c r="C192" s="70" t="s">
        <v>19</v>
      </c>
      <c r="D192" s="34">
        <v>189.61625427486001</v>
      </c>
      <c r="E192" s="34">
        <v>54.084693750000007</v>
      </c>
      <c r="F192" s="34">
        <f t="shared" si="11"/>
        <v>-135.53156052486</v>
      </c>
      <c r="G192" s="34">
        <f t="shared" si="13"/>
        <v>-71.476762919490525</v>
      </c>
      <c r="H192" s="32"/>
    </row>
    <row r="193" spans="1:8" s="64" customFormat="1" x14ac:dyDescent="0.25">
      <c r="A193" s="68" t="s">
        <v>277</v>
      </c>
      <c r="B193" s="71" t="s">
        <v>278</v>
      </c>
      <c r="C193" s="70" t="s">
        <v>19</v>
      </c>
      <c r="D193" s="34">
        <v>0</v>
      </c>
      <c r="E193" s="34">
        <v>0</v>
      </c>
      <c r="F193" s="30">
        <f t="shared" si="11"/>
        <v>0</v>
      </c>
      <c r="G193" s="30">
        <f t="shared" si="13"/>
        <v>0</v>
      </c>
      <c r="H193" s="32"/>
    </row>
    <row r="194" spans="1:8" s="64" customFormat="1" x14ac:dyDescent="0.25">
      <c r="A194" s="68" t="s">
        <v>279</v>
      </c>
      <c r="B194" s="71" t="s">
        <v>280</v>
      </c>
      <c r="C194" s="70" t="s">
        <v>19</v>
      </c>
      <c r="D194" s="34">
        <v>2350.0021051999997</v>
      </c>
      <c r="E194" s="34">
        <v>547.99995422999996</v>
      </c>
      <c r="F194" s="34">
        <f t="shared" si="11"/>
        <v>-1802.0021509699998</v>
      </c>
      <c r="G194" s="34">
        <f t="shared" si="13"/>
        <v>-76.680873901457133</v>
      </c>
      <c r="H194" s="32"/>
    </row>
    <row r="195" spans="1:8" s="64" customFormat="1" x14ac:dyDescent="0.25">
      <c r="A195" s="68" t="s">
        <v>281</v>
      </c>
      <c r="B195" s="71" t="s">
        <v>282</v>
      </c>
      <c r="C195" s="70" t="s">
        <v>19</v>
      </c>
      <c r="D195" s="34">
        <v>767.10053000000005</v>
      </c>
      <c r="E195" s="34">
        <v>219.25740906000001</v>
      </c>
      <c r="F195" s="34">
        <f t="shared" si="11"/>
        <v>-547.84312094000006</v>
      </c>
      <c r="G195" s="34">
        <f t="shared" si="13"/>
        <v>-71.417382665607079</v>
      </c>
      <c r="H195" s="32"/>
    </row>
    <row r="196" spans="1:8" s="64" customFormat="1" x14ac:dyDescent="0.25">
      <c r="A196" s="68" t="s">
        <v>283</v>
      </c>
      <c r="B196" s="71" t="s">
        <v>284</v>
      </c>
      <c r="C196" s="70" t="s">
        <v>19</v>
      </c>
      <c r="D196" s="34">
        <v>725.87875185735891</v>
      </c>
      <c r="E196" s="34">
        <v>339.57377393999997</v>
      </c>
      <c r="F196" s="34">
        <f t="shared" si="11"/>
        <v>-386.30497791735894</v>
      </c>
      <c r="G196" s="34">
        <f t="shared" si="13"/>
        <v>-53.218940068006148</v>
      </c>
      <c r="H196" s="32"/>
    </row>
    <row r="197" spans="1:8" s="64" customFormat="1" x14ac:dyDescent="0.25">
      <c r="A197" s="68" t="s">
        <v>285</v>
      </c>
      <c r="B197" s="74" t="s">
        <v>286</v>
      </c>
      <c r="C197" s="70" t="s">
        <v>19</v>
      </c>
      <c r="D197" s="34">
        <v>0</v>
      </c>
      <c r="E197" s="34">
        <v>0</v>
      </c>
      <c r="F197" s="34">
        <f t="shared" si="11"/>
        <v>0</v>
      </c>
      <c r="G197" s="34">
        <f t="shared" si="13"/>
        <v>0</v>
      </c>
      <c r="H197" s="32"/>
    </row>
    <row r="198" spans="1:8" s="64" customFormat="1" x14ac:dyDescent="0.25">
      <c r="A198" s="68" t="s">
        <v>287</v>
      </c>
      <c r="B198" s="71" t="s">
        <v>288</v>
      </c>
      <c r="C198" s="70" t="s">
        <v>19</v>
      </c>
      <c r="D198" s="34">
        <v>821.99359578094766</v>
      </c>
      <c r="E198" s="34">
        <v>191.77985166000002</v>
      </c>
      <c r="F198" s="34">
        <f t="shared" si="11"/>
        <v>-630.21374412094769</v>
      </c>
      <c r="G198" s="34">
        <f t="shared" si="13"/>
        <v>-76.668936030116313</v>
      </c>
      <c r="H198" s="32"/>
    </row>
    <row r="199" spans="1:8" s="64" customFormat="1" x14ac:dyDescent="0.25">
      <c r="A199" s="68" t="s">
        <v>289</v>
      </c>
      <c r="B199" s="71" t="s">
        <v>290</v>
      </c>
      <c r="C199" s="70" t="s">
        <v>19</v>
      </c>
      <c r="D199" s="34">
        <v>195.2238975809704</v>
      </c>
      <c r="E199" s="34">
        <v>55.45573246</v>
      </c>
      <c r="F199" s="34">
        <f t="shared" si="11"/>
        <v>-139.76816512097039</v>
      </c>
      <c r="G199" s="34">
        <f t="shared" si="13"/>
        <v>-71.593778657656713</v>
      </c>
      <c r="H199" s="32"/>
    </row>
    <row r="200" spans="1:8" s="64" customFormat="1" x14ac:dyDescent="0.25">
      <c r="A200" s="68" t="s">
        <v>291</v>
      </c>
      <c r="B200" s="71" t="s">
        <v>292</v>
      </c>
      <c r="C200" s="70" t="s">
        <v>19</v>
      </c>
      <c r="D200" s="34">
        <v>107.18749393217129</v>
      </c>
      <c r="E200" s="34">
        <v>24.059080229999999</v>
      </c>
      <c r="F200" s="34">
        <f t="shared" si="11"/>
        <v>-83.128413702171287</v>
      </c>
      <c r="G200" s="34">
        <f t="shared" si="13"/>
        <v>-77.554209593495386</v>
      </c>
      <c r="H200" s="32"/>
    </row>
    <row r="201" spans="1:8" s="64" customFormat="1" ht="31.5" x14ac:dyDescent="0.25">
      <c r="A201" s="68" t="s">
        <v>293</v>
      </c>
      <c r="B201" s="71" t="s">
        <v>294</v>
      </c>
      <c r="C201" s="70" t="s">
        <v>19</v>
      </c>
      <c r="D201" s="34">
        <v>700.02424894955777</v>
      </c>
      <c r="E201" s="34">
        <v>275.77032640000004</v>
      </c>
      <c r="F201" s="34">
        <f t="shared" si="11"/>
        <v>-424.25392254955773</v>
      </c>
      <c r="G201" s="34">
        <f t="shared" si="13"/>
        <v>-60.605603761038928</v>
      </c>
      <c r="H201" s="32"/>
    </row>
    <row r="202" spans="1:8" s="64" customFormat="1" x14ac:dyDescent="0.25">
      <c r="A202" s="68" t="s">
        <v>295</v>
      </c>
      <c r="B202" s="71" t="s">
        <v>296</v>
      </c>
      <c r="C202" s="70" t="s">
        <v>19</v>
      </c>
      <c r="D202" s="34">
        <v>678.74902011238657</v>
      </c>
      <c r="E202" s="34">
        <v>152.88923941999954</v>
      </c>
      <c r="F202" s="34">
        <f t="shared" si="11"/>
        <v>-525.85978069238706</v>
      </c>
      <c r="G202" s="34">
        <f t="shared" si="13"/>
        <v>-77.474849334635607</v>
      </c>
      <c r="H202" s="32"/>
    </row>
    <row r="203" spans="1:8" s="64" customFormat="1" x14ac:dyDescent="0.25">
      <c r="A203" s="68" t="s">
        <v>297</v>
      </c>
      <c r="B203" s="73" t="s">
        <v>298</v>
      </c>
      <c r="C203" s="70" t="s">
        <v>19</v>
      </c>
      <c r="D203" s="34">
        <v>14.573514658040885</v>
      </c>
      <c r="E203" s="34">
        <v>11.157286679999999</v>
      </c>
      <c r="F203" s="34">
        <f t="shared" si="11"/>
        <v>-3.4162279780408866</v>
      </c>
      <c r="G203" s="34">
        <f t="shared" si="13"/>
        <v>-23.441345881214694</v>
      </c>
      <c r="H203" s="32"/>
    </row>
    <row r="204" spans="1:8" s="64" customFormat="1" x14ac:dyDescent="0.25">
      <c r="A204" s="68" t="s">
        <v>299</v>
      </c>
      <c r="B204" s="71" t="s">
        <v>300</v>
      </c>
      <c r="C204" s="70" t="s">
        <v>19</v>
      </c>
      <c r="D204" s="34">
        <v>12.138940476433975</v>
      </c>
      <c r="E204" s="34">
        <v>11.157286679999999</v>
      </c>
      <c r="F204" s="34">
        <f t="shared" si="11"/>
        <v>-0.98165379643397621</v>
      </c>
      <c r="G204" s="34">
        <f t="shared" si="13"/>
        <v>-8.0868161297908774</v>
      </c>
      <c r="H204" s="32"/>
    </row>
    <row r="205" spans="1:8" s="64" customFormat="1" x14ac:dyDescent="0.25">
      <c r="A205" s="68" t="s">
        <v>301</v>
      </c>
      <c r="B205" s="71" t="s">
        <v>302</v>
      </c>
      <c r="C205" s="70" t="s">
        <v>19</v>
      </c>
      <c r="D205" s="34" t="s">
        <v>225</v>
      </c>
      <c r="E205" s="34" t="s">
        <v>225</v>
      </c>
      <c r="F205" s="30">
        <f t="shared" si="11"/>
        <v>0</v>
      </c>
      <c r="G205" s="30">
        <f t="shared" si="13"/>
        <v>0</v>
      </c>
      <c r="H205" s="32"/>
    </row>
    <row r="206" spans="1:8" s="64" customFormat="1" ht="31.5" x14ac:dyDescent="0.25">
      <c r="A206" s="68" t="s">
        <v>303</v>
      </c>
      <c r="B206" s="74" t="s">
        <v>304</v>
      </c>
      <c r="C206" s="70" t="s">
        <v>19</v>
      </c>
      <c r="D206" s="34" t="s">
        <v>225</v>
      </c>
      <c r="E206" s="34" t="s">
        <v>225</v>
      </c>
      <c r="F206" s="30">
        <f t="shared" si="11"/>
        <v>0</v>
      </c>
      <c r="G206" s="30">
        <f t="shared" si="13"/>
        <v>0</v>
      </c>
      <c r="H206" s="32"/>
    </row>
    <row r="207" spans="1:8" s="64" customFormat="1" x14ac:dyDescent="0.25">
      <c r="A207" s="68" t="s">
        <v>305</v>
      </c>
      <c r="B207" s="75" t="s">
        <v>306</v>
      </c>
      <c r="C207" s="70" t="s">
        <v>19</v>
      </c>
      <c r="D207" s="34" t="s">
        <v>225</v>
      </c>
      <c r="E207" s="34" t="s">
        <v>225</v>
      </c>
      <c r="F207" s="30">
        <f t="shared" si="11"/>
        <v>0</v>
      </c>
      <c r="G207" s="30">
        <f t="shared" si="13"/>
        <v>0</v>
      </c>
      <c r="H207" s="32"/>
    </row>
    <row r="208" spans="1:8" s="64" customFormat="1" x14ac:dyDescent="0.25">
      <c r="A208" s="68" t="s">
        <v>307</v>
      </c>
      <c r="B208" s="75" t="s">
        <v>308</v>
      </c>
      <c r="C208" s="70" t="s">
        <v>19</v>
      </c>
      <c r="D208" s="34" t="s">
        <v>225</v>
      </c>
      <c r="E208" s="34" t="s">
        <v>225</v>
      </c>
      <c r="F208" s="30">
        <f t="shared" si="11"/>
        <v>0</v>
      </c>
      <c r="G208" s="30">
        <f t="shared" si="13"/>
        <v>0</v>
      </c>
      <c r="H208" s="32"/>
    </row>
    <row r="209" spans="1:8" s="64" customFormat="1" x14ac:dyDescent="0.25">
      <c r="A209" s="68" t="s">
        <v>309</v>
      </c>
      <c r="B209" s="71" t="s">
        <v>310</v>
      </c>
      <c r="C209" s="70" t="s">
        <v>19</v>
      </c>
      <c r="D209" s="34">
        <v>2.4345741816069104</v>
      </c>
      <c r="E209" s="34">
        <v>0</v>
      </c>
      <c r="F209" s="34">
        <f t="shared" si="11"/>
        <v>-2.4345741816069104</v>
      </c>
      <c r="G209" s="34">
        <f t="shared" si="13"/>
        <v>-100</v>
      </c>
      <c r="H209" s="32"/>
    </row>
    <row r="210" spans="1:8" s="64" customFormat="1" x14ac:dyDescent="0.25">
      <c r="A210" s="68" t="s">
        <v>311</v>
      </c>
      <c r="B210" s="73" t="s">
        <v>312</v>
      </c>
      <c r="C210" s="70" t="s">
        <v>19</v>
      </c>
      <c r="D210" s="34">
        <v>171.92151280944483</v>
      </c>
      <c r="E210" s="34">
        <v>202.9547862</v>
      </c>
      <c r="F210" s="34">
        <f t="shared" si="11"/>
        <v>31.033273390555166</v>
      </c>
      <c r="G210" s="34">
        <f t="shared" si="13"/>
        <v>18.050837782559519</v>
      </c>
      <c r="H210" s="32"/>
    </row>
    <row r="211" spans="1:8" s="64" customFormat="1" x14ac:dyDescent="0.25">
      <c r="A211" s="68" t="s">
        <v>313</v>
      </c>
      <c r="B211" s="71" t="s">
        <v>314</v>
      </c>
      <c r="C211" s="70" t="s">
        <v>19</v>
      </c>
      <c r="D211" s="34">
        <v>153.0385066690026</v>
      </c>
      <c r="E211" s="34">
        <v>192.77730048000001</v>
      </c>
      <c r="F211" s="34">
        <f t="shared" si="11"/>
        <v>39.738793810997407</v>
      </c>
      <c r="G211" s="34">
        <f t="shared" si="13"/>
        <v>25.96653265635031</v>
      </c>
      <c r="H211" s="32"/>
    </row>
    <row r="212" spans="1:8" s="64" customFormat="1" x14ac:dyDescent="0.25">
      <c r="A212" s="68" t="s">
        <v>315</v>
      </c>
      <c r="B212" s="74" t="s">
        <v>316</v>
      </c>
      <c r="C212" s="70" t="s">
        <v>19</v>
      </c>
      <c r="D212" s="34">
        <v>0</v>
      </c>
      <c r="E212" s="34">
        <v>0</v>
      </c>
      <c r="F212" s="34">
        <f t="shared" si="11"/>
        <v>0</v>
      </c>
      <c r="G212" s="34">
        <f t="shared" si="13"/>
        <v>0</v>
      </c>
      <c r="H212" s="32"/>
    </row>
    <row r="213" spans="1:8" s="64" customFormat="1" x14ac:dyDescent="0.25">
      <c r="A213" s="68" t="s">
        <v>317</v>
      </c>
      <c r="B213" s="74" t="s">
        <v>318</v>
      </c>
      <c r="C213" s="70" t="s">
        <v>19</v>
      </c>
      <c r="D213" s="34">
        <v>12.032046990000007</v>
      </c>
      <c r="E213" s="34">
        <v>33.294708220000004</v>
      </c>
      <c r="F213" s="34">
        <f t="shared" si="11"/>
        <v>21.262661229999999</v>
      </c>
      <c r="G213" s="34">
        <f t="shared" si="13"/>
        <v>176.71690650536587</v>
      </c>
      <c r="H213" s="32"/>
    </row>
    <row r="214" spans="1:8" s="64" customFormat="1" x14ac:dyDescent="0.25">
      <c r="A214" s="68" t="s">
        <v>319</v>
      </c>
      <c r="B214" s="74" t="s">
        <v>320</v>
      </c>
      <c r="C214" s="70" t="s">
        <v>19</v>
      </c>
      <c r="D214" s="34">
        <v>0</v>
      </c>
      <c r="E214" s="34">
        <v>0</v>
      </c>
      <c r="F214" s="34">
        <f t="shared" si="11"/>
        <v>0</v>
      </c>
      <c r="G214" s="34">
        <f t="shared" si="13"/>
        <v>0</v>
      </c>
      <c r="H214" s="32"/>
    </row>
    <row r="215" spans="1:8" s="64" customFormat="1" x14ac:dyDescent="0.25">
      <c r="A215" s="68" t="s">
        <v>321</v>
      </c>
      <c r="B215" s="74" t="s">
        <v>322</v>
      </c>
      <c r="C215" s="70" t="s">
        <v>19</v>
      </c>
      <c r="D215" s="34">
        <v>10.056977470000012</v>
      </c>
      <c r="E215" s="34">
        <v>0</v>
      </c>
      <c r="F215" s="34">
        <f t="shared" si="11"/>
        <v>-10.056977470000012</v>
      </c>
      <c r="G215" s="34">
        <f t="shared" si="13"/>
        <v>-100</v>
      </c>
      <c r="H215" s="32"/>
    </row>
    <row r="216" spans="1:8" s="64" customFormat="1" x14ac:dyDescent="0.25">
      <c r="A216" s="68" t="s">
        <v>323</v>
      </c>
      <c r="B216" s="74" t="s">
        <v>324</v>
      </c>
      <c r="C216" s="70" t="s">
        <v>19</v>
      </c>
      <c r="D216" s="34">
        <v>0</v>
      </c>
      <c r="E216" s="34">
        <v>0</v>
      </c>
      <c r="F216" s="34">
        <f t="shared" ref="F216:F272" si="14">+SUM(E216)-SUM(D216)</f>
        <v>0</v>
      </c>
      <c r="G216" s="34">
        <f t="shared" si="13"/>
        <v>0</v>
      </c>
      <c r="H216" s="32"/>
    </row>
    <row r="217" spans="1:8" s="64" customFormat="1" x14ac:dyDescent="0.25">
      <c r="A217" s="68" t="s">
        <v>325</v>
      </c>
      <c r="B217" s="74" t="s">
        <v>326</v>
      </c>
      <c r="C217" s="70" t="s">
        <v>19</v>
      </c>
      <c r="D217" s="34">
        <v>130.94948220900258</v>
      </c>
      <c r="E217" s="34">
        <v>159.48259225999999</v>
      </c>
      <c r="F217" s="34">
        <f t="shared" si="14"/>
        <v>28.533110050997408</v>
      </c>
      <c r="G217" s="34">
        <f t="shared" si="13"/>
        <v>21.789402729716024</v>
      </c>
      <c r="H217" s="32"/>
    </row>
    <row r="218" spans="1:8" s="64" customFormat="1" x14ac:dyDescent="0.25">
      <c r="A218" s="68" t="s">
        <v>327</v>
      </c>
      <c r="B218" s="71" t="s">
        <v>328</v>
      </c>
      <c r="C218" s="70" t="s">
        <v>19</v>
      </c>
      <c r="D218" s="34">
        <v>0</v>
      </c>
      <c r="E218" s="34">
        <v>0</v>
      </c>
      <c r="F218" s="34">
        <f t="shared" si="14"/>
        <v>0</v>
      </c>
      <c r="G218" s="34">
        <f t="shared" si="13"/>
        <v>0</v>
      </c>
      <c r="H218" s="32"/>
    </row>
    <row r="219" spans="1:8" s="64" customFormat="1" x14ac:dyDescent="0.25">
      <c r="A219" s="68" t="s">
        <v>329</v>
      </c>
      <c r="B219" s="71" t="s">
        <v>330</v>
      </c>
      <c r="C219" s="70" t="s">
        <v>19</v>
      </c>
      <c r="D219" s="34">
        <v>18.883006140442234</v>
      </c>
      <c r="E219" s="34">
        <v>10.17748572</v>
      </c>
      <c r="F219" s="34">
        <f t="shared" si="14"/>
        <v>-8.7055204204422338</v>
      </c>
      <c r="G219" s="34">
        <f t="shared" si="13"/>
        <v>-46.102407401104372</v>
      </c>
      <c r="H219" s="32"/>
    </row>
    <row r="220" spans="1:8" s="64" customFormat="1" x14ac:dyDescent="0.25">
      <c r="A220" s="68" t="s">
        <v>331</v>
      </c>
      <c r="B220" s="71" t="s">
        <v>110</v>
      </c>
      <c r="C220" s="70" t="s">
        <v>225</v>
      </c>
      <c r="D220" s="34" t="s">
        <v>225</v>
      </c>
      <c r="E220" s="34" t="s">
        <v>225</v>
      </c>
      <c r="F220" s="29" t="s">
        <v>225</v>
      </c>
      <c r="G220" s="30">
        <f t="shared" si="13"/>
        <v>0</v>
      </c>
      <c r="H220" s="32"/>
    </row>
    <row r="221" spans="1:8" s="64" customFormat="1" ht="31.5" x14ac:dyDescent="0.25">
      <c r="A221" s="68" t="s">
        <v>332</v>
      </c>
      <c r="B221" s="71" t="s">
        <v>333</v>
      </c>
      <c r="C221" s="70" t="s">
        <v>19</v>
      </c>
      <c r="D221" s="34">
        <v>18.683006140442238</v>
      </c>
      <c r="E221" s="34">
        <v>6.1156742900000003</v>
      </c>
      <c r="F221" s="34">
        <f t="shared" si="14"/>
        <v>-12.567331850442237</v>
      </c>
      <c r="G221" s="34">
        <f t="shared" si="13"/>
        <v>-67.26611208053032</v>
      </c>
      <c r="H221" s="32"/>
    </row>
    <row r="222" spans="1:8" s="64" customFormat="1" x14ac:dyDescent="0.25">
      <c r="A222" s="68" t="s">
        <v>334</v>
      </c>
      <c r="B222" s="73" t="s">
        <v>335</v>
      </c>
      <c r="C222" s="70" t="s">
        <v>19</v>
      </c>
      <c r="D222" s="34">
        <v>1062.08656116</v>
      </c>
      <c r="E222" s="34">
        <v>857.58031151</v>
      </c>
      <c r="F222" s="34">
        <f t="shared" si="14"/>
        <v>-204.50624964999997</v>
      </c>
      <c r="G222" s="34">
        <f t="shared" si="13"/>
        <v>-19.255139564767713</v>
      </c>
      <c r="H222" s="32"/>
    </row>
    <row r="223" spans="1:8" s="64" customFormat="1" x14ac:dyDescent="0.25">
      <c r="A223" s="68" t="s">
        <v>336</v>
      </c>
      <c r="B223" s="71" t="s">
        <v>337</v>
      </c>
      <c r="C223" s="70" t="s">
        <v>19</v>
      </c>
      <c r="D223" s="34">
        <v>0</v>
      </c>
      <c r="E223" s="34">
        <v>8.2191969499999988</v>
      </c>
      <c r="F223" s="34">
        <f t="shared" si="14"/>
        <v>8.2191969499999988</v>
      </c>
      <c r="G223" s="34">
        <f t="shared" si="13"/>
        <v>0</v>
      </c>
      <c r="H223" s="32"/>
    </row>
    <row r="224" spans="1:8" s="64" customFormat="1" x14ac:dyDescent="0.25">
      <c r="A224" s="68" t="s">
        <v>338</v>
      </c>
      <c r="B224" s="71" t="s">
        <v>339</v>
      </c>
      <c r="C224" s="70" t="s">
        <v>19</v>
      </c>
      <c r="D224" s="34">
        <v>1062.08656116</v>
      </c>
      <c r="E224" s="34">
        <v>835.15936840000006</v>
      </c>
      <c r="F224" s="34">
        <f t="shared" si="14"/>
        <v>-226.92719275999991</v>
      </c>
      <c r="G224" s="34">
        <f t="shared" si="13"/>
        <v>-21.366167415973361</v>
      </c>
      <c r="H224" s="32"/>
    </row>
    <row r="225" spans="1:8" s="64" customFormat="1" x14ac:dyDescent="0.25">
      <c r="A225" s="68" t="s">
        <v>340</v>
      </c>
      <c r="B225" s="74" t="s">
        <v>341</v>
      </c>
      <c r="C225" s="70" t="s">
        <v>19</v>
      </c>
      <c r="D225" s="34">
        <v>129.99999999999989</v>
      </c>
      <c r="E225" s="34">
        <v>147.80089227999997</v>
      </c>
      <c r="F225" s="34">
        <f t="shared" si="14"/>
        <v>17.800892280000085</v>
      </c>
      <c r="G225" s="34">
        <f t="shared" si="13"/>
        <v>13.692994061538538</v>
      </c>
      <c r="H225" s="32"/>
    </row>
    <row r="226" spans="1:8" s="64" customFormat="1" x14ac:dyDescent="0.25">
      <c r="A226" s="68" t="s">
        <v>342</v>
      </c>
      <c r="B226" s="74" t="s">
        <v>343</v>
      </c>
      <c r="C226" s="70" t="s">
        <v>19</v>
      </c>
      <c r="D226" s="34">
        <v>0</v>
      </c>
      <c r="E226" s="34">
        <v>99.139376489999989</v>
      </c>
      <c r="F226" s="34">
        <f t="shared" si="14"/>
        <v>99.139376489999989</v>
      </c>
      <c r="G226" s="34">
        <f t="shared" si="13"/>
        <v>0</v>
      </c>
      <c r="H226" s="32"/>
    </row>
    <row r="227" spans="1:8" s="64" customFormat="1" x14ac:dyDescent="0.25">
      <c r="A227" s="68" t="s">
        <v>344</v>
      </c>
      <c r="B227" s="74" t="s">
        <v>345</v>
      </c>
      <c r="C227" s="70" t="s">
        <v>19</v>
      </c>
      <c r="D227" s="34">
        <v>932.08656116000009</v>
      </c>
      <c r="E227" s="34">
        <v>588.21909963000007</v>
      </c>
      <c r="F227" s="34">
        <f t="shared" si="14"/>
        <v>-343.86746153000001</v>
      </c>
      <c r="G227" s="34">
        <f t="shared" si="13"/>
        <v>-36.892223947746885</v>
      </c>
      <c r="H227" s="32"/>
    </row>
    <row r="228" spans="1:8" s="64" customFormat="1" x14ac:dyDescent="0.25">
      <c r="A228" s="68" t="s">
        <v>346</v>
      </c>
      <c r="B228" s="71" t="s">
        <v>347</v>
      </c>
      <c r="C228" s="70" t="s">
        <v>19</v>
      </c>
      <c r="D228" s="34">
        <v>0</v>
      </c>
      <c r="E228" s="34">
        <v>0</v>
      </c>
      <c r="F228" s="34">
        <f t="shared" si="14"/>
        <v>0</v>
      </c>
      <c r="G228" s="34">
        <f t="shared" si="13"/>
        <v>0</v>
      </c>
      <c r="H228" s="32"/>
    </row>
    <row r="229" spans="1:8" s="64" customFormat="1" x14ac:dyDescent="0.25">
      <c r="A229" s="68" t="s">
        <v>348</v>
      </c>
      <c r="B229" s="71" t="s">
        <v>349</v>
      </c>
      <c r="C229" s="70" t="s">
        <v>19</v>
      </c>
      <c r="D229" s="34">
        <v>0</v>
      </c>
      <c r="E229" s="34">
        <v>0</v>
      </c>
      <c r="F229" s="34">
        <f t="shared" si="14"/>
        <v>0</v>
      </c>
      <c r="G229" s="34">
        <f t="shared" si="13"/>
        <v>0</v>
      </c>
      <c r="H229" s="32"/>
    </row>
    <row r="230" spans="1:8" s="64" customFormat="1" x14ac:dyDescent="0.25">
      <c r="A230" s="68" t="s">
        <v>350</v>
      </c>
      <c r="B230" s="74" t="s">
        <v>351</v>
      </c>
      <c r="C230" s="70" t="s">
        <v>19</v>
      </c>
      <c r="D230" s="34">
        <v>0</v>
      </c>
      <c r="E230" s="34">
        <v>0</v>
      </c>
      <c r="F230" s="34">
        <f t="shared" si="14"/>
        <v>0</v>
      </c>
      <c r="G230" s="34">
        <f t="shared" si="13"/>
        <v>0</v>
      </c>
      <c r="H230" s="32"/>
    </row>
    <row r="231" spans="1:8" s="64" customFormat="1" x14ac:dyDescent="0.25">
      <c r="A231" s="68" t="s">
        <v>352</v>
      </c>
      <c r="B231" s="74" t="s">
        <v>353</v>
      </c>
      <c r="C231" s="70" t="s">
        <v>19</v>
      </c>
      <c r="D231" s="34">
        <v>0</v>
      </c>
      <c r="E231" s="34">
        <v>0</v>
      </c>
      <c r="F231" s="34">
        <f t="shared" si="14"/>
        <v>0</v>
      </c>
      <c r="G231" s="34">
        <f t="shared" ref="G231:G252" si="15">IFERROR(F231/D231*100,0)</f>
        <v>0</v>
      </c>
      <c r="H231" s="32"/>
    </row>
    <row r="232" spans="1:8" s="64" customFormat="1" x14ac:dyDescent="0.25">
      <c r="A232" s="68" t="s">
        <v>354</v>
      </c>
      <c r="B232" s="71" t="s">
        <v>355</v>
      </c>
      <c r="C232" s="70" t="s">
        <v>19</v>
      </c>
      <c r="D232" s="34">
        <v>0</v>
      </c>
      <c r="E232" s="34">
        <v>0</v>
      </c>
      <c r="F232" s="34">
        <f t="shared" si="14"/>
        <v>0</v>
      </c>
      <c r="G232" s="34">
        <f t="shared" si="15"/>
        <v>0</v>
      </c>
      <c r="H232" s="32"/>
    </row>
    <row r="233" spans="1:8" s="64" customFormat="1" x14ac:dyDescent="0.25">
      <c r="A233" s="68" t="s">
        <v>356</v>
      </c>
      <c r="B233" s="71" t="s">
        <v>357</v>
      </c>
      <c r="C233" s="70" t="s">
        <v>19</v>
      </c>
      <c r="D233" s="34" t="s">
        <v>225</v>
      </c>
      <c r="E233" s="34" t="s">
        <v>225</v>
      </c>
      <c r="F233" s="30">
        <f t="shared" si="14"/>
        <v>0</v>
      </c>
      <c r="G233" s="30">
        <f t="shared" si="15"/>
        <v>0</v>
      </c>
      <c r="H233" s="32"/>
    </row>
    <row r="234" spans="1:8" s="64" customFormat="1" x14ac:dyDescent="0.25">
      <c r="A234" s="68" t="s">
        <v>358</v>
      </c>
      <c r="B234" s="71" t="s">
        <v>359</v>
      </c>
      <c r="C234" s="70" t="s">
        <v>19</v>
      </c>
      <c r="D234" s="34">
        <v>0</v>
      </c>
      <c r="E234" s="34">
        <v>14.201746159999999</v>
      </c>
      <c r="F234" s="34">
        <f t="shared" si="14"/>
        <v>14.201746159999999</v>
      </c>
      <c r="G234" s="34">
        <f t="shared" si="15"/>
        <v>0</v>
      </c>
      <c r="H234" s="32"/>
    </row>
    <row r="235" spans="1:8" s="64" customFormat="1" x14ac:dyDescent="0.25">
      <c r="A235" s="68" t="s">
        <v>360</v>
      </c>
      <c r="B235" s="73" t="s">
        <v>361</v>
      </c>
      <c r="C235" s="70" t="s">
        <v>19</v>
      </c>
      <c r="D235" s="34">
        <v>932.08656116000009</v>
      </c>
      <c r="E235" s="34">
        <v>848.5353920199999</v>
      </c>
      <c r="F235" s="34">
        <f t="shared" si="14"/>
        <v>-83.551169140000184</v>
      </c>
      <c r="G235" s="34">
        <f t="shared" si="15"/>
        <v>-8.9638851820821355</v>
      </c>
      <c r="H235" s="32"/>
    </row>
    <row r="236" spans="1:8" s="64" customFormat="1" x14ac:dyDescent="0.25">
      <c r="A236" s="68" t="s">
        <v>362</v>
      </c>
      <c r="B236" s="71" t="s">
        <v>363</v>
      </c>
      <c r="C236" s="70" t="s">
        <v>19</v>
      </c>
      <c r="D236" s="34">
        <v>932.08656116000009</v>
      </c>
      <c r="E236" s="34">
        <v>834.62545637999995</v>
      </c>
      <c r="F236" s="34">
        <f t="shared" si="14"/>
        <v>-97.461104780000142</v>
      </c>
      <c r="G236" s="34">
        <f t="shared" si="15"/>
        <v>-10.456228942804183</v>
      </c>
      <c r="H236" s="32"/>
    </row>
    <row r="237" spans="1:8" s="64" customFormat="1" x14ac:dyDescent="0.25">
      <c r="A237" s="68" t="s">
        <v>364</v>
      </c>
      <c r="B237" s="74" t="s">
        <v>341</v>
      </c>
      <c r="C237" s="70" t="s">
        <v>19</v>
      </c>
      <c r="D237" s="34">
        <v>0</v>
      </c>
      <c r="E237" s="34">
        <v>246.40635674999987</v>
      </c>
      <c r="F237" s="34">
        <f t="shared" si="14"/>
        <v>246.40635674999987</v>
      </c>
      <c r="G237" s="34">
        <f t="shared" si="15"/>
        <v>0</v>
      </c>
      <c r="H237" s="32"/>
    </row>
    <row r="238" spans="1:8" s="64" customFormat="1" x14ac:dyDescent="0.25">
      <c r="A238" s="68" t="s">
        <v>365</v>
      </c>
      <c r="B238" s="74" t="s">
        <v>343</v>
      </c>
      <c r="C238" s="70" t="s">
        <v>19</v>
      </c>
      <c r="D238" s="34">
        <v>0</v>
      </c>
      <c r="E238" s="34">
        <v>0</v>
      </c>
      <c r="F238" s="30">
        <f t="shared" si="14"/>
        <v>0</v>
      </c>
      <c r="G238" s="30">
        <f t="shared" si="15"/>
        <v>0</v>
      </c>
      <c r="H238" s="32"/>
    </row>
    <row r="239" spans="1:8" s="64" customFormat="1" x14ac:dyDescent="0.25">
      <c r="A239" s="68" t="s">
        <v>366</v>
      </c>
      <c r="B239" s="74" t="s">
        <v>345</v>
      </c>
      <c r="C239" s="70" t="s">
        <v>19</v>
      </c>
      <c r="D239" s="34">
        <v>932.08656116000009</v>
      </c>
      <c r="E239" s="34">
        <v>588.21909963000007</v>
      </c>
      <c r="F239" s="34">
        <f t="shared" si="14"/>
        <v>-343.86746153000001</v>
      </c>
      <c r="G239" s="34">
        <f t="shared" si="15"/>
        <v>-36.892223947746885</v>
      </c>
      <c r="H239" s="32"/>
    </row>
    <row r="240" spans="1:8" s="64" customFormat="1" x14ac:dyDescent="0.25">
      <c r="A240" s="68" t="s">
        <v>367</v>
      </c>
      <c r="B240" s="71" t="s">
        <v>221</v>
      </c>
      <c r="C240" s="70" t="s">
        <v>19</v>
      </c>
      <c r="D240" s="34">
        <v>0</v>
      </c>
      <c r="E240" s="34">
        <v>0</v>
      </c>
      <c r="F240" s="34">
        <f t="shared" si="14"/>
        <v>0</v>
      </c>
      <c r="G240" s="34">
        <f t="shared" si="15"/>
        <v>0</v>
      </c>
      <c r="H240" s="32"/>
    </row>
    <row r="241" spans="1:8" s="64" customFormat="1" x14ac:dyDescent="0.25">
      <c r="A241" s="68" t="s">
        <v>368</v>
      </c>
      <c r="B241" s="71" t="s">
        <v>369</v>
      </c>
      <c r="C241" s="70" t="s">
        <v>19</v>
      </c>
      <c r="D241" s="34">
        <v>0</v>
      </c>
      <c r="E241" s="34">
        <v>13.90993564</v>
      </c>
      <c r="F241" s="34">
        <f t="shared" si="14"/>
        <v>13.90993564</v>
      </c>
      <c r="G241" s="34">
        <f t="shared" si="15"/>
        <v>0</v>
      </c>
      <c r="H241" s="32"/>
    </row>
    <row r="242" spans="1:8" s="64" customFormat="1" ht="31.5" x14ac:dyDescent="0.25">
      <c r="A242" s="68" t="s">
        <v>370</v>
      </c>
      <c r="B242" s="73" t="s">
        <v>371</v>
      </c>
      <c r="C242" s="70" t="s">
        <v>19</v>
      </c>
      <c r="D242" s="34">
        <f>D167-D185</f>
        <v>28.518563665058537</v>
      </c>
      <c r="E242" s="34">
        <f>E167-E185</f>
        <v>29.267612559999179</v>
      </c>
      <c r="F242" s="34">
        <f t="shared" si="14"/>
        <v>0.74904889494064264</v>
      </c>
      <c r="G242" s="34">
        <f t="shared" si="15"/>
        <v>2.626530928198151</v>
      </c>
      <c r="H242" s="32"/>
    </row>
    <row r="243" spans="1:8" s="64" customFormat="1" ht="31.5" x14ac:dyDescent="0.25">
      <c r="A243" s="68" t="s">
        <v>372</v>
      </c>
      <c r="B243" s="73" t="s">
        <v>373</v>
      </c>
      <c r="C243" s="70" t="s">
        <v>19</v>
      </c>
      <c r="D243" s="34">
        <f>D203-D210</f>
        <v>-157.34799815140394</v>
      </c>
      <c r="E243" s="34">
        <f>E203-E210</f>
        <v>-191.79749952</v>
      </c>
      <c r="F243" s="34">
        <f t="shared" si="14"/>
        <v>-34.44950136859606</v>
      </c>
      <c r="G243" s="34">
        <f t="shared" si="15"/>
        <v>21.893828821036504</v>
      </c>
      <c r="H243" s="32"/>
    </row>
    <row r="244" spans="1:8" s="64" customFormat="1" x14ac:dyDescent="0.25">
      <c r="A244" s="68" t="s">
        <v>374</v>
      </c>
      <c r="B244" s="71" t="s">
        <v>375</v>
      </c>
      <c r="C244" s="70" t="s">
        <v>19</v>
      </c>
      <c r="D244" s="34">
        <f>D204-D211</f>
        <v>-140.89956619256861</v>
      </c>
      <c r="E244" s="34">
        <f>E204-E211</f>
        <v>-181.62001380000001</v>
      </c>
      <c r="F244" s="30">
        <f t="shared" si="14"/>
        <v>-40.720447607431396</v>
      </c>
      <c r="G244" s="30">
        <f t="shared" si="15"/>
        <v>28.900335684340163</v>
      </c>
      <c r="H244" s="32"/>
    </row>
    <row r="245" spans="1:8" s="64" customFormat="1" x14ac:dyDescent="0.25">
      <c r="A245" s="68" t="s">
        <v>376</v>
      </c>
      <c r="B245" s="71" t="s">
        <v>377</v>
      </c>
      <c r="C245" s="70" t="s">
        <v>19</v>
      </c>
      <c r="D245" s="34">
        <f>+D209-D219</f>
        <v>-16.448431958835322</v>
      </c>
      <c r="E245" s="34">
        <f>+E209-E219</f>
        <v>-10.17748572</v>
      </c>
      <c r="F245" s="30">
        <f t="shared" si="14"/>
        <v>6.2709462388353217</v>
      </c>
      <c r="G245" s="30">
        <f t="shared" si="15"/>
        <v>-38.124887858789883</v>
      </c>
      <c r="H245" s="32"/>
    </row>
    <row r="246" spans="1:8" s="64" customFormat="1" ht="31.5" x14ac:dyDescent="0.25">
      <c r="A246" s="68" t="s">
        <v>378</v>
      </c>
      <c r="B246" s="73" t="s">
        <v>379</v>
      </c>
      <c r="C246" s="70" t="s">
        <v>19</v>
      </c>
      <c r="D246" s="34">
        <f>D222-D235</f>
        <v>129.99999999999989</v>
      </c>
      <c r="E246" s="34">
        <f>E222-E235</f>
        <v>9.0449194900000975</v>
      </c>
      <c r="F246" s="34">
        <f t="shared" si="14"/>
        <v>-120.95508050999979</v>
      </c>
      <c r="G246" s="34">
        <f t="shared" si="15"/>
        <v>-93.042369623076837</v>
      </c>
      <c r="H246" s="32"/>
    </row>
    <row r="247" spans="1:8" s="64" customFormat="1" x14ac:dyDescent="0.25">
      <c r="A247" s="68" t="s">
        <v>380</v>
      </c>
      <c r="B247" s="71" t="s">
        <v>381</v>
      </c>
      <c r="C247" s="70" t="s">
        <v>19</v>
      </c>
      <c r="D247" s="34">
        <f>D224-D236</f>
        <v>129.99999999999989</v>
      </c>
      <c r="E247" s="34">
        <f>E224-E236</f>
        <v>0.53391202000011617</v>
      </c>
      <c r="F247" s="34">
        <f t="shared" si="14"/>
        <v>-129.46608797999977</v>
      </c>
      <c r="G247" s="34">
        <f t="shared" si="15"/>
        <v>-99.589298446153748</v>
      </c>
      <c r="H247" s="32"/>
    </row>
    <row r="248" spans="1:8" s="64" customFormat="1" x14ac:dyDescent="0.25">
      <c r="A248" s="68" t="s">
        <v>382</v>
      </c>
      <c r="B248" s="71" t="s">
        <v>383</v>
      </c>
      <c r="C248" s="70" t="s">
        <v>19</v>
      </c>
      <c r="D248" s="34">
        <f>D246-D247</f>
        <v>0</v>
      </c>
      <c r="E248" s="34">
        <f>E246-E247</f>
        <v>8.5110074699999814</v>
      </c>
      <c r="F248" s="34">
        <f t="shared" si="14"/>
        <v>8.5110074699999814</v>
      </c>
      <c r="G248" s="34">
        <f t="shared" si="15"/>
        <v>0</v>
      </c>
      <c r="H248" s="32"/>
    </row>
    <row r="249" spans="1:8" s="64" customFormat="1" x14ac:dyDescent="0.25">
      <c r="A249" s="68" t="s">
        <v>384</v>
      </c>
      <c r="B249" s="73" t="s">
        <v>385</v>
      </c>
      <c r="C249" s="70" t="s">
        <v>19</v>
      </c>
      <c r="D249" s="34">
        <v>0</v>
      </c>
      <c r="E249" s="34">
        <v>0</v>
      </c>
      <c r="F249" s="34">
        <f t="shared" si="14"/>
        <v>0</v>
      </c>
      <c r="G249" s="30">
        <f t="shared" si="15"/>
        <v>0</v>
      </c>
      <c r="H249" s="32"/>
    </row>
    <row r="250" spans="1:8" s="64" customFormat="1" x14ac:dyDescent="0.25">
      <c r="A250" s="68" t="s">
        <v>386</v>
      </c>
      <c r="B250" s="73" t="s">
        <v>387</v>
      </c>
      <c r="C250" s="70" t="s">
        <v>19</v>
      </c>
      <c r="D250" s="34">
        <f>D242+D243+D246+D249</f>
        <v>1.1705655136544806</v>
      </c>
      <c r="E250" s="34">
        <f>E242+E243+E246+E249</f>
        <v>-153.48496747000073</v>
      </c>
      <c r="F250" s="34">
        <f t="shared" si="14"/>
        <v>-154.65553298365521</v>
      </c>
      <c r="G250" s="34">
        <f t="shared" si="15"/>
        <v>-13212.035651112252</v>
      </c>
      <c r="H250" s="32"/>
    </row>
    <row r="251" spans="1:8" s="64" customFormat="1" x14ac:dyDescent="0.25">
      <c r="A251" s="68" t="s">
        <v>388</v>
      </c>
      <c r="B251" s="73" t="s">
        <v>389</v>
      </c>
      <c r="C251" s="70" t="s">
        <v>19</v>
      </c>
      <c r="D251" s="34">
        <v>5.0892983500075388</v>
      </c>
      <c r="E251" s="34">
        <v>190.24227179661696</v>
      </c>
      <c r="F251" s="34">
        <f t="shared" si="14"/>
        <v>185.15297344660942</v>
      </c>
      <c r="G251" s="34">
        <f t="shared" si="15"/>
        <v>3638.0844806698187</v>
      </c>
      <c r="H251" s="32"/>
    </row>
    <row r="252" spans="1:8" s="64" customFormat="1" ht="16.5" thickBot="1" x14ac:dyDescent="0.3">
      <c r="A252" s="77" t="s">
        <v>390</v>
      </c>
      <c r="B252" s="88" t="s">
        <v>391</v>
      </c>
      <c r="C252" s="70" t="s">
        <v>19</v>
      </c>
      <c r="D252" s="37">
        <f>D251+D250</f>
        <v>6.2598638636620194</v>
      </c>
      <c r="E252" s="37">
        <f>E251+E250</f>
        <v>36.757304326616236</v>
      </c>
      <c r="F252" s="37">
        <f t="shared" si="14"/>
        <v>30.497440462954216</v>
      </c>
      <c r="G252" s="37">
        <f t="shared" si="15"/>
        <v>487.19015504457343</v>
      </c>
      <c r="H252" s="38"/>
    </row>
    <row r="253" spans="1:8" s="64" customFormat="1" x14ac:dyDescent="0.25">
      <c r="A253" s="65" t="s">
        <v>392</v>
      </c>
      <c r="B253" s="66" t="s">
        <v>110</v>
      </c>
      <c r="C253" s="67" t="s">
        <v>225</v>
      </c>
      <c r="D253" s="17" t="s">
        <v>225</v>
      </c>
      <c r="E253" s="17" t="s">
        <v>225</v>
      </c>
      <c r="F253" s="17" t="s">
        <v>225</v>
      </c>
      <c r="G253" s="17" t="s">
        <v>225</v>
      </c>
      <c r="H253" s="39"/>
    </row>
    <row r="254" spans="1:8" s="64" customFormat="1" x14ac:dyDescent="0.25">
      <c r="A254" s="68" t="s">
        <v>393</v>
      </c>
      <c r="B254" s="71" t="s">
        <v>394</v>
      </c>
      <c r="C254" s="70" t="s">
        <v>19</v>
      </c>
      <c r="D254" s="36">
        <v>3781.2393736134018</v>
      </c>
      <c r="E254" s="37">
        <v>3756.6941295900006</v>
      </c>
      <c r="F254" s="37">
        <f t="shared" si="14"/>
        <v>-24.54524402340121</v>
      </c>
      <c r="G254" s="37">
        <f t="shared" ref="G254:G313" si="16">IFERROR(F254/D254*100,0)</f>
        <v>-0.64913224469958519</v>
      </c>
      <c r="H254" s="32"/>
    </row>
    <row r="255" spans="1:8" s="64" customFormat="1" ht="15.75" hidden="1" customHeight="1" x14ac:dyDescent="0.25">
      <c r="A255" s="68" t="s">
        <v>395</v>
      </c>
      <c r="B255" s="74" t="s">
        <v>396</v>
      </c>
      <c r="C255" s="70" t="s">
        <v>19</v>
      </c>
      <c r="D255" s="132" t="s">
        <v>225</v>
      </c>
      <c r="E255" s="15" t="s">
        <v>225</v>
      </c>
      <c r="F255" s="15" t="s">
        <v>225</v>
      </c>
      <c r="G255" s="15" t="s">
        <v>225</v>
      </c>
      <c r="H255" s="32"/>
    </row>
    <row r="256" spans="1:8" s="64" customFormat="1" ht="15.75" hidden="1" customHeight="1" x14ac:dyDescent="0.25">
      <c r="A256" s="68" t="s">
        <v>397</v>
      </c>
      <c r="B256" s="75" t="s">
        <v>398</v>
      </c>
      <c r="C256" s="70" t="s">
        <v>19</v>
      </c>
      <c r="D256" s="132" t="s">
        <v>225</v>
      </c>
      <c r="E256" s="15" t="s">
        <v>225</v>
      </c>
      <c r="F256" s="15" t="s">
        <v>225</v>
      </c>
      <c r="G256" s="15" t="s">
        <v>225</v>
      </c>
      <c r="H256" s="32"/>
    </row>
    <row r="257" spans="1:8" s="64" customFormat="1" ht="31.5" hidden="1" customHeight="1" x14ac:dyDescent="0.25">
      <c r="A257" s="68" t="s">
        <v>399</v>
      </c>
      <c r="B257" s="75" t="s">
        <v>400</v>
      </c>
      <c r="C257" s="70" t="s">
        <v>19</v>
      </c>
      <c r="D257" s="132" t="s">
        <v>225</v>
      </c>
      <c r="E257" s="15" t="s">
        <v>225</v>
      </c>
      <c r="F257" s="15" t="s">
        <v>225</v>
      </c>
      <c r="G257" s="15" t="s">
        <v>225</v>
      </c>
      <c r="H257" s="32"/>
    </row>
    <row r="258" spans="1:8" s="64" customFormat="1" ht="15.75" hidden="1" customHeight="1" x14ac:dyDescent="0.25">
      <c r="A258" s="68" t="s">
        <v>401</v>
      </c>
      <c r="B258" s="76" t="s">
        <v>398</v>
      </c>
      <c r="C258" s="70" t="s">
        <v>19</v>
      </c>
      <c r="D258" s="132" t="s">
        <v>225</v>
      </c>
      <c r="E258" s="15" t="s">
        <v>225</v>
      </c>
      <c r="F258" s="15" t="s">
        <v>225</v>
      </c>
      <c r="G258" s="15" t="s">
        <v>225</v>
      </c>
      <c r="H258" s="32"/>
    </row>
    <row r="259" spans="1:8" s="64" customFormat="1" ht="31.5" hidden="1" customHeight="1" x14ac:dyDescent="0.25">
      <c r="A259" s="68" t="s">
        <v>402</v>
      </c>
      <c r="B259" s="75" t="s">
        <v>25</v>
      </c>
      <c r="C259" s="70" t="s">
        <v>19</v>
      </c>
      <c r="D259" s="132" t="s">
        <v>225</v>
      </c>
      <c r="E259" s="15" t="s">
        <v>225</v>
      </c>
      <c r="F259" s="15" t="s">
        <v>225</v>
      </c>
      <c r="G259" s="15" t="s">
        <v>225</v>
      </c>
      <c r="H259" s="32"/>
    </row>
    <row r="260" spans="1:8" s="64" customFormat="1" ht="15.75" hidden="1" customHeight="1" x14ac:dyDescent="0.25">
      <c r="A260" s="68" t="s">
        <v>403</v>
      </c>
      <c r="B260" s="76" t="s">
        <v>398</v>
      </c>
      <c r="C260" s="70" t="s">
        <v>19</v>
      </c>
      <c r="D260" s="132" t="s">
        <v>225</v>
      </c>
      <c r="E260" s="15" t="s">
        <v>225</v>
      </c>
      <c r="F260" s="15" t="s">
        <v>225</v>
      </c>
      <c r="G260" s="15" t="s">
        <v>225</v>
      </c>
      <c r="H260" s="32"/>
    </row>
    <row r="261" spans="1:8" s="64" customFormat="1" ht="31.5" hidden="1" customHeight="1" x14ac:dyDescent="0.25">
      <c r="A261" s="68" t="s">
        <v>404</v>
      </c>
      <c r="B261" s="75" t="s">
        <v>27</v>
      </c>
      <c r="C261" s="70" t="s">
        <v>19</v>
      </c>
      <c r="D261" s="132" t="s">
        <v>225</v>
      </c>
      <c r="E261" s="15" t="s">
        <v>225</v>
      </c>
      <c r="F261" s="15" t="s">
        <v>225</v>
      </c>
      <c r="G261" s="15" t="s">
        <v>225</v>
      </c>
      <c r="H261" s="32"/>
    </row>
    <row r="262" spans="1:8" s="64" customFormat="1" ht="15.75" hidden="1" customHeight="1" x14ac:dyDescent="0.25">
      <c r="A262" s="68" t="s">
        <v>405</v>
      </c>
      <c r="B262" s="76" t="s">
        <v>398</v>
      </c>
      <c r="C262" s="70" t="s">
        <v>19</v>
      </c>
      <c r="D262" s="132" t="s">
        <v>225</v>
      </c>
      <c r="E262" s="15" t="s">
        <v>225</v>
      </c>
      <c r="F262" s="15" t="s">
        <v>225</v>
      </c>
      <c r="G262" s="15" t="s">
        <v>225</v>
      </c>
      <c r="H262" s="32"/>
    </row>
    <row r="263" spans="1:8" s="64" customFormat="1" ht="15.75" hidden="1" customHeight="1" x14ac:dyDescent="0.25">
      <c r="A263" s="68" t="s">
        <v>406</v>
      </c>
      <c r="B263" s="74" t="s">
        <v>407</v>
      </c>
      <c r="C263" s="70" t="s">
        <v>19</v>
      </c>
      <c r="D263" s="132" t="s">
        <v>225</v>
      </c>
      <c r="E263" s="15" t="s">
        <v>225</v>
      </c>
      <c r="F263" s="15" t="s">
        <v>225</v>
      </c>
      <c r="G263" s="15" t="s">
        <v>225</v>
      </c>
      <c r="H263" s="32"/>
    </row>
    <row r="264" spans="1:8" s="64" customFormat="1" ht="15.75" hidden="1" customHeight="1" x14ac:dyDescent="0.25">
      <c r="A264" s="68" t="s">
        <v>408</v>
      </c>
      <c r="B264" s="75" t="s">
        <v>398</v>
      </c>
      <c r="C264" s="70" t="s">
        <v>19</v>
      </c>
      <c r="D264" s="132" t="s">
        <v>225</v>
      </c>
      <c r="E264" s="15" t="s">
        <v>225</v>
      </c>
      <c r="F264" s="15" t="s">
        <v>225</v>
      </c>
      <c r="G264" s="15" t="s">
        <v>225</v>
      </c>
      <c r="H264" s="32"/>
    </row>
    <row r="265" spans="1:8" s="64" customFormat="1" x14ac:dyDescent="0.25">
      <c r="A265" s="68" t="s">
        <v>409</v>
      </c>
      <c r="B265" s="72" t="s">
        <v>410</v>
      </c>
      <c r="C265" s="70" t="s">
        <v>19</v>
      </c>
      <c r="D265" s="33">
        <v>1575.4117588046881</v>
      </c>
      <c r="E265" s="34">
        <v>2035.2094763399998</v>
      </c>
      <c r="F265" s="34">
        <f t="shared" si="14"/>
        <v>459.79771753531168</v>
      </c>
      <c r="G265" s="34">
        <f t="shared" si="16"/>
        <v>29.185875690313111</v>
      </c>
      <c r="H265" s="32"/>
    </row>
    <row r="266" spans="1:8" s="64" customFormat="1" x14ac:dyDescent="0.25">
      <c r="A266" s="68" t="s">
        <v>411</v>
      </c>
      <c r="B266" s="75" t="s">
        <v>398</v>
      </c>
      <c r="C266" s="70" t="s">
        <v>19</v>
      </c>
      <c r="D266" s="33">
        <v>541.2504376544282</v>
      </c>
      <c r="E266" s="34">
        <v>332.04591471000003</v>
      </c>
      <c r="F266" s="34">
        <f t="shared" si="14"/>
        <v>-209.20452294442816</v>
      </c>
      <c r="G266" s="34">
        <f t="shared" si="16"/>
        <v>-38.652074601738953</v>
      </c>
      <c r="H266" s="32"/>
    </row>
    <row r="267" spans="1:8" s="64" customFormat="1" x14ac:dyDescent="0.25">
      <c r="A267" s="68" t="s">
        <v>412</v>
      </c>
      <c r="B267" s="72" t="s">
        <v>413</v>
      </c>
      <c r="C267" s="70" t="s">
        <v>19</v>
      </c>
      <c r="D267" s="132" t="s">
        <v>225</v>
      </c>
      <c r="E267" s="15" t="s">
        <v>225</v>
      </c>
      <c r="F267" s="15" t="s">
        <v>225</v>
      </c>
      <c r="G267" s="15" t="s">
        <v>225</v>
      </c>
      <c r="H267" s="32"/>
    </row>
    <row r="268" spans="1:8" s="64" customFormat="1" x14ac:dyDescent="0.25">
      <c r="A268" s="68" t="s">
        <v>414</v>
      </c>
      <c r="B268" s="75" t="s">
        <v>398</v>
      </c>
      <c r="C268" s="70" t="s">
        <v>19</v>
      </c>
      <c r="D268" s="132" t="s">
        <v>225</v>
      </c>
      <c r="E268" s="15" t="s">
        <v>225</v>
      </c>
      <c r="F268" s="15" t="s">
        <v>225</v>
      </c>
      <c r="G268" s="15" t="s">
        <v>225</v>
      </c>
      <c r="H268" s="32"/>
    </row>
    <row r="269" spans="1:8" s="64" customFormat="1" x14ac:dyDescent="0.25">
      <c r="A269" s="68" t="s">
        <v>415</v>
      </c>
      <c r="B269" s="72" t="s">
        <v>416</v>
      </c>
      <c r="C269" s="70" t="s">
        <v>19</v>
      </c>
      <c r="D269" s="33">
        <v>3.3652826097373763</v>
      </c>
      <c r="E269" s="34">
        <v>10.41829531</v>
      </c>
      <c r="F269" s="34">
        <f t="shared" si="14"/>
        <v>7.0530127002626237</v>
      </c>
      <c r="G269" s="34">
        <f t="shared" si="16"/>
        <v>209.58158699227445</v>
      </c>
      <c r="H269" s="32"/>
    </row>
    <row r="270" spans="1:8" s="64" customFormat="1" x14ac:dyDescent="0.25">
      <c r="A270" s="68" t="s">
        <v>417</v>
      </c>
      <c r="B270" s="75" t="s">
        <v>398</v>
      </c>
      <c r="C270" s="70" t="s">
        <v>19</v>
      </c>
      <c r="D270" s="33">
        <v>0</v>
      </c>
      <c r="E270" s="34">
        <v>10.051251159999996</v>
      </c>
      <c r="F270" s="34">
        <f t="shared" si="14"/>
        <v>10.051251159999996</v>
      </c>
      <c r="G270" s="34">
        <f t="shared" si="16"/>
        <v>0</v>
      </c>
      <c r="H270" s="32"/>
    </row>
    <row r="271" spans="1:8" s="64" customFormat="1" x14ac:dyDescent="0.25">
      <c r="A271" s="68" t="s">
        <v>418</v>
      </c>
      <c r="B271" s="72" t="s">
        <v>419</v>
      </c>
      <c r="C271" s="70" t="s">
        <v>19</v>
      </c>
      <c r="D271" s="33">
        <v>4.2159999891424602E-5</v>
      </c>
      <c r="E271" s="34">
        <v>0</v>
      </c>
      <c r="F271" s="34">
        <f t="shared" si="14"/>
        <v>-4.2159999891424602E-5</v>
      </c>
      <c r="G271" s="34">
        <f t="shared" si="16"/>
        <v>-100</v>
      </c>
      <c r="H271" s="32"/>
    </row>
    <row r="272" spans="1:8" s="64" customFormat="1" x14ac:dyDescent="0.25">
      <c r="A272" s="68" t="s">
        <v>420</v>
      </c>
      <c r="B272" s="75" t="s">
        <v>398</v>
      </c>
      <c r="C272" s="70" t="s">
        <v>19</v>
      </c>
      <c r="D272" s="33">
        <v>0</v>
      </c>
      <c r="E272" s="34">
        <v>4.6101035836021437E-16</v>
      </c>
      <c r="F272" s="34">
        <f t="shared" si="14"/>
        <v>4.6101035836021437E-16</v>
      </c>
      <c r="G272" s="34">
        <f t="shared" si="16"/>
        <v>0</v>
      </c>
      <c r="H272" s="32"/>
    </row>
    <row r="273" spans="1:8" s="64" customFormat="1" ht="15.75" hidden="1" customHeight="1" x14ac:dyDescent="0.25">
      <c r="A273" s="68" t="s">
        <v>418</v>
      </c>
      <c r="B273" s="72" t="s">
        <v>421</v>
      </c>
      <c r="C273" s="70" t="s">
        <v>19</v>
      </c>
      <c r="D273" s="132" t="s">
        <v>225</v>
      </c>
      <c r="E273" s="15" t="s">
        <v>225</v>
      </c>
      <c r="F273" s="15" t="s">
        <v>225</v>
      </c>
      <c r="G273" s="15" t="s">
        <v>225</v>
      </c>
      <c r="H273" s="32"/>
    </row>
    <row r="274" spans="1:8" s="64" customFormat="1" ht="15.75" hidden="1" customHeight="1" x14ac:dyDescent="0.25">
      <c r="A274" s="68" t="s">
        <v>422</v>
      </c>
      <c r="B274" s="75" t="s">
        <v>398</v>
      </c>
      <c r="C274" s="70" t="s">
        <v>19</v>
      </c>
      <c r="D274" s="132" t="s">
        <v>225</v>
      </c>
      <c r="E274" s="15" t="s">
        <v>225</v>
      </c>
      <c r="F274" s="15" t="s">
        <v>225</v>
      </c>
      <c r="G274" s="15" t="s">
        <v>225</v>
      </c>
      <c r="H274" s="32"/>
    </row>
    <row r="275" spans="1:8" s="64" customFormat="1" ht="31.5" hidden="1" customHeight="1" x14ac:dyDescent="0.25">
      <c r="A275" s="68" t="s">
        <v>423</v>
      </c>
      <c r="B275" s="74" t="s">
        <v>424</v>
      </c>
      <c r="C275" s="70" t="s">
        <v>19</v>
      </c>
      <c r="D275" s="132" t="s">
        <v>225</v>
      </c>
      <c r="E275" s="15" t="s">
        <v>225</v>
      </c>
      <c r="F275" s="15" t="s">
        <v>225</v>
      </c>
      <c r="G275" s="15" t="s">
        <v>225</v>
      </c>
      <c r="H275" s="32"/>
    </row>
    <row r="276" spans="1:8" s="64" customFormat="1" ht="15.75" hidden="1" customHeight="1" x14ac:dyDescent="0.25">
      <c r="A276" s="68" t="s">
        <v>425</v>
      </c>
      <c r="B276" s="75" t="s">
        <v>398</v>
      </c>
      <c r="C276" s="70" t="s">
        <v>19</v>
      </c>
      <c r="D276" s="132" t="s">
        <v>225</v>
      </c>
      <c r="E276" s="15" t="s">
        <v>225</v>
      </c>
      <c r="F276" s="15" t="s">
        <v>225</v>
      </c>
      <c r="G276" s="15" t="s">
        <v>225</v>
      </c>
      <c r="H276" s="32"/>
    </row>
    <row r="277" spans="1:8" s="64" customFormat="1" ht="15.75" hidden="1" customHeight="1" x14ac:dyDescent="0.25">
      <c r="A277" s="68" t="s">
        <v>426</v>
      </c>
      <c r="B277" s="75" t="s">
        <v>43</v>
      </c>
      <c r="C277" s="70" t="s">
        <v>19</v>
      </c>
      <c r="D277" s="132" t="s">
        <v>225</v>
      </c>
      <c r="E277" s="15" t="s">
        <v>225</v>
      </c>
      <c r="F277" s="15" t="s">
        <v>225</v>
      </c>
      <c r="G277" s="15" t="s">
        <v>225</v>
      </c>
      <c r="H277" s="32"/>
    </row>
    <row r="278" spans="1:8" s="64" customFormat="1" ht="15.75" hidden="1" customHeight="1" x14ac:dyDescent="0.25">
      <c r="A278" s="68" t="s">
        <v>427</v>
      </c>
      <c r="B278" s="76" t="s">
        <v>398</v>
      </c>
      <c r="C278" s="70" t="s">
        <v>19</v>
      </c>
      <c r="D278" s="132" t="s">
        <v>225</v>
      </c>
      <c r="E278" s="15" t="s">
        <v>225</v>
      </c>
      <c r="F278" s="15" t="s">
        <v>225</v>
      </c>
      <c r="G278" s="15" t="s">
        <v>225</v>
      </c>
      <c r="H278" s="32"/>
    </row>
    <row r="279" spans="1:8" s="64" customFormat="1" ht="15.75" hidden="1" customHeight="1" x14ac:dyDescent="0.25">
      <c r="A279" s="68" t="s">
        <v>428</v>
      </c>
      <c r="B279" s="75" t="s">
        <v>45</v>
      </c>
      <c r="C279" s="70" t="s">
        <v>19</v>
      </c>
      <c r="D279" s="132" t="s">
        <v>225</v>
      </c>
      <c r="E279" s="15" t="s">
        <v>225</v>
      </c>
      <c r="F279" s="15" t="s">
        <v>225</v>
      </c>
      <c r="G279" s="15" t="s">
        <v>225</v>
      </c>
      <c r="H279" s="32"/>
    </row>
    <row r="280" spans="1:8" s="64" customFormat="1" ht="15.75" hidden="1" customHeight="1" x14ac:dyDescent="0.25">
      <c r="A280" s="68" t="s">
        <v>429</v>
      </c>
      <c r="B280" s="76" t="s">
        <v>398</v>
      </c>
      <c r="C280" s="70" t="s">
        <v>19</v>
      </c>
      <c r="D280" s="132" t="s">
        <v>225</v>
      </c>
      <c r="E280" s="15" t="s">
        <v>225</v>
      </c>
      <c r="F280" s="15" t="s">
        <v>225</v>
      </c>
      <c r="G280" s="15" t="s">
        <v>225</v>
      </c>
      <c r="H280" s="32"/>
    </row>
    <row r="281" spans="1:8" s="64" customFormat="1" x14ac:dyDescent="0.25">
      <c r="A281" s="68" t="s">
        <v>430</v>
      </c>
      <c r="B281" s="74" t="s">
        <v>431</v>
      </c>
      <c r="C281" s="70" t="s">
        <v>19</v>
      </c>
      <c r="D281" s="33">
        <v>2202.4622900389763</v>
      </c>
      <c r="E281" s="34">
        <v>1711.0663579400007</v>
      </c>
      <c r="F281" s="34">
        <f t="shared" ref="F281:F313" si="17">+SUM(E281)-SUM(D281)</f>
        <v>-491.39593209897566</v>
      </c>
      <c r="G281" s="34">
        <f t="shared" si="16"/>
        <v>-22.311207520846114</v>
      </c>
      <c r="H281" s="32"/>
    </row>
    <row r="282" spans="1:8" s="64" customFormat="1" x14ac:dyDescent="0.25">
      <c r="A282" s="68" t="s">
        <v>432</v>
      </c>
      <c r="B282" s="75" t="s">
        <v>398</v>
      </c>
      <c r="C282" s="70" t="s">
        <v>19</v>
      </c>
      <c r="D282" s="33">
        <v>565.72149320000017</v>
      </c>
      <c r="E282" s="34">
        <v>24.330158380000224</v>
      </c>
      <c r="F282" s="34">
        <f t="shared" si="17"/>
        <v>-541.39133482</v>
      </c>
      <c r="G282" s="34">
        <f t="shared" si="16"/>
        <v>-95.699269221259954</v>
      </c>
      <c r="H282" s="32"/>
    </row>
    <row r="283" spans="1:8" s="64" customFormat="1" x14ac:dyDescent="0.25">
      <c r="A283" s="68" t="s">
        <v>433</v>
      </c>
      <c r="B283" s="71" t="s">
        <v>434</v>
      </c>
      <c r="C283" s="70" t="s">
        <v>19</v>
      </c>
      <c r="D283" s="33">
        <v>1156.4390451278498</v>
      </c>
      <c r="E283" s="34">
        <v>3075.16226461</v>
      </c>
      <c r="F283" s="34">
        <f t="shared" si="17"/>
        <v>1918.7232194821502</v>
      </c>
      <c r="G283" s="34">
        <f t="shared" si="16"/>
        <v>165.91650269556803</v>
      </c>
      <c r="H283" s="32"/>
    </row>
    <row r="284" spans="1:8" s="64" customFormat="1" x14ac:dyDescent="0.25">
      <c r="A284" s="68" t="s">
        <v>435</v>
      </c>
      <c r="B284" s="74" t="s">
        <v>436</v>
      </c>
      <c r="C284" s="70" t="s">
        <v>19</v>
      </c>
      <c r="D284" s="33">
        <v>0</v>
      </c>
      <c r="E284" s="34">
        <v>0</v>
      </c>
      <c r="F284" s="30">
        <f t="shared" si="17"/>
        <v>0</v>
      </c>
      <c r="G284" s="30">
        <f t="shared" si="16"/>
        <v>0</v>
      </c>
      <c r="H284" s="32"/>
    </row>
    <row r="285" spans="1:8" s="64" customFormat="1" x14ac:dyDescent="0.25">
      <c r="A285" s="68" t="s">
        <v>437</v>
      </c>
      <c r="B285" s="75" t="s">
        <v>398</v>
      </c>
      <c r="C285" s="70" t="s">
        <v>19</v>
      </c>
      <c r="D285" s="33">
        <v>0</v>
      </c>
      <c r="E285" s="34">
        <v>0</v>
      </c>
      <c r="F285" s="122">
        <f t="shared" si="17"/>
        <v>0</v>
      </c>
      <c r="G285" s="122">
        <f t="shared" si="16"/>
        <v>0</v>
      </c>
      <c r="H285" s="32"/>
    </row>
    <row r="286" spans="1:8" s="64" customFormat="1" x14ac:dyDescent="0.25">
      <c r="A286" s="68" t="s">
        <v>438</v>
      </c>
      <c r="B286" s="74" t="s">
        <v>439</v>
      </c>
      <c r="C286" s="70" t="s">
        <v>19</v>
      </c>
      <c r="D286" s="33">
        <v>85.45974199782863</v>
      </c>
      <c r="E286" s="34">
        <v>8.8484277999999996</v>
      </c>
      <c r="F286" s="34">
        <f t="shared" si="17"/>
        <v>-76.611314197828634</v>
      </c>
      <c r="G286" s="30">
        <f t="shared" si="16"/>
        <v>-89.646086457615553</v>
      </c>
      <c r="H286" s="32"/>
    </row>
    <row r="287" spans="1:8" s="64" customFormat="1" x14ac:dyDescent="0.25">
      <c r="A287" s="68" t="s">
        <v>440</v>
      </c>
      <c r="B287" s="75" t="s">
        <v>268</v>
      </c>
      <c r="C287" s="70" t="s">
        <v>19</v>
      </c>
      <c r="D287" s="33">
        <v>1.0129999999662687E-5</v>
      </c>
      <c r="E287" s="34">
        <v>0</v>
      </c>
      <c r="F287" s="34">
        <f t="shared" si="17"/>
        <v>-1.0129999999662687E-5</v>
      </c>
      <c r="G287" s="30">
        <f t="shared" si="16"/>
        <v>-100</v>
      </c>
      <c r="H287" s="32"/>
    </row>
    <row r="288" spans="1:8" s="64" customFormat="1" x14ac:dyDescent="0.25">
      <c r="A288" s="68" t="s">
        <v>441</v>
      </c>
      <c r="B288" s="76" t="s">
        <v>398</v>
      </c>
      <c r="C288" s="70" t="s">
        <v>19</v>
      </c>
      <c r="D288" s="33">
        <v>0</v>
      </c>
      <c r="E288" s="34">
        <v>0</v>
      </c>
      <c r="F288" s="122">
        <f t="shared" si="17"/>
        <v>0</v>
      </c>
      <c r="G288" s="122">
        <f t="shared" si="16"/>
        <v>0</v>
      </c>
      <c r="H288" s="32"/>
    </row>
    <row r="289" spans="1:8" s="64" customFormat="1" x14ac:dyDescent="0.25">
      <c r="A289" s="68" t="s">
        <v>442</v>
      </c>
      <c r="B289" s="75" t="s">
        <v>443</v>
      </c>
      <c r="C289" s="70" t="s">
        <v>19</v>
      </c>
      <c r="D289" s="33">
        <v>85.459731867828637</v>
      </c>
      <c r="E289" s="34">
        <v>8.8484277999999996</v>
      </c>
      <c r="F289" s="34">
        <f t="shared" si="17"/>
        <v>-76.611304067828641</v>
      </c>
      <c r="G289" s="30">
        <f t="shared" si="16"/>
        <v>-89.646085230310675</v>
      </c>
      <c r="H289" s="32"/>
    </row>
    <row r="290" spans="1:8" s="64" customFormat="1" x14ac:dyDescent="0.25">
      <c r="A290" s="68" t="s">
        <v>444</v>
      </c>
      <c r="B290" s="76" t="s">
        <v>398</v>
      </c>
      <c r="C290" s="70" t="s">
        <v>19</v>
      </c>
      <c r="D290" s="33">
        <v>0</v>
      </c>
      <c r="E290" s="34">
        <v>0</v>
      </c>
      <c r="F290" s="122">
        <f t="shared" si="17"/>
        <v>0</v>
      </c>
      <c r="G290" s="30">
        <f t="shared" si="16"/>
        <v>0</v>
      </c>
      <c r="H290" s="32"/>
    </row>
    <row r="291" spans="1:8" s="64" customFormat="1" ht="31.5" x14ac:dyDescent="0.25">
      <c r="A291" s="68" t="s">
        <v>445</v>
      </c>
      <c r="B291" s="74" t="s">
        <v>446</v>
      </c>
      <c r="C291" s="70" t="s">
        <v>19</v>
      </c>
      <c r="D291" s="33">
        <v>200.25970775143384</v>
      </c>
      <c r="E291" s="34">
        <v>210.39791134000001</v>
      </c>
      <c r="F291" s="34">
        <f t="shared" si="17"/>
        <v>10.138203588566171</v>
      </c>
      <c r="G291" s="30">
        <f t="shared" si="16"/>
        <v>5.0625279055884285</v>
      </c>
      <c r="H291" s="32"/>
    </row>
    <row r="292" spans="1:8" s="64" customFormat="1" x14ac:dyDescent="0.25">
      <c r="A292" s="68" t="s">
        <v>447</v>
      </c>
      <c r="B292" s="75" t="s">
        <v>398</v>
      </c>
      <c r="C292" s="70" t="s">
        <v>19</v>
      </c>
      <c r="D292" s="33">
        <v>0</v>
      </c>
      <c r="E292" s="34">
        <v>0</v>
      </c>
      <c r="F292" s="122">
        <f t="shared" si="17"/>
        <v>0</v>
      </c>
      <c r="G292" s="122">
        <f t="shared" si="16"/>
        <v>0</v>
      </c>
      <c r="H292" s="32"/>
    </row>
    <row r="293" spans="1:8" s="64" customFormat="1" x14ac:dyDescent="0.25">
      <c r="A293" s="68" t="s">
        <v>448</v>
      </c>
      <c r="B293" s="74" t="s">
        <v>449</v>
      </c>
      <c r="C293" s="70" t="s">
        <v>19</v>
      </c>
      <c r="D293" s="33">
        <v>15.294607940639981</v>
      </c>
      <c r="E293" s="34">
        <v>6.5685054099999993</v>
      </c>
      <c r="F293" s="34">
        <f t="shared" si="17"/>
        <v>-8.7261025306399809</v>
      </c>
      <c r="G293" s="30">
        <f t="shared" si="16"/>
        <v>-57.053456777100294</v>
      </c>
      <c r="H293" s="32"/>
    </row>
    <row r="294" spans="1:8" s="64" customFormat="1" x14ac:dyDescent="0.25">
      <c r="A294" s="68" t="s">
        <v>450</v>
      </c>
      <c r="B294" s="75" t="s">
        <v>398</v>
      </c>
      <c r="C294" s="70" t="s">
        <v>19</v>
      </c>
      <c r="D294" s="33">
        <v>0</v>
      </c>
      <c r="E294" s="34">
        <v>0</v>
      </c>
      <c r="F294" s="34">
        <f t="shared" si="17"/>
        <v>0</v>
      </c>
      <c r="G294" s="30">
        <f t="shared" si="16"/>
        <v>0</v>
      </c>
      <c r="H294" s="32"/>
    </row>
    <row r="295" spans="1:8" s="64" customFormat="1" x14ac:dyDescent="0.25">
      <c r="A295" s="68" t="s">
        <v>451</v>
      </c>
      <c r="B295" s="74" t="s">
        <v>452</v>
      </c>
      <c r="C295" s="70" t="s">
        <v>19</v>
      </c>
      <c r="D295" s="33">
        <v>94.499587710955652</v>
      </c>
      <c r="E295" s="34">
        <v>103.02499693000001</v>
      </c>
      <c r="F295" s="34">
        <f t="shared" si="17"/>
        <v>8.5254092190443629</v>
      </c>
      <c r="G295" s="30">
        <f t="shared" si="16"/>
        <v>9.0216364172094519</v>
      </c>
      <c r="H295" s="32"/>
    </row>
    <row r="296" spans="1:8" s="64" customFormat="1" x14ac:dyDescent="0.25">
      <c r="A296" s="68" t="s">
        <v>453</v>
      </c>
      <c r="B296" s="75" t="s">
        <v>398</v>
      </c>
      <c r="C296" s="70" t="s">
        <v>19</v>
      </c>
      <c r="D296" s="33">
        <v>0</v>
      </c>
      <c r="E296" s="34">
        <v>0</v>
      </c>
      <c r="F296" s="122">
        <f t="shared" si="17"/>
        <v>0</v>
      </c>
      <c r="G296" s="122">
        <f t="shared" si="16"/>
        <v>0</v>
      </c>
      <c r="H296" s="32"/>
    </row>
    <row r="297" spans="1:8" s="64" customFormat="1" x14ac:dyDescent="0.25">
      <c r="A297" s="68" t="s">
        <v>454</v>
      </c>
      <c r="B297" s="74" t="s">
        <v>455</v>
      </c>
      <c r="C297" s="70" t="s">
        <v>19</v>
      </c>
      <c r="D297" s="33">
        <v>232.14085581642095</v>
      </c>
      <c r="E297" s="34">
        <v>410.68693936000005</v>
      </c>
      <c r="F297" s="34">
        <f t="shared" si="17"/>
        <v>178.5460835435791</v>
      </c>
      <c r="G297" s="30">
        <f t="shared" si="16"/>
        <v>76.912822137941518</v>
      </c>
      <c r="H297" s="32"/>
    </row>
    <row r="298" spans="1:8" s="64" customFormat="1" x14ac:dyDescent="0.25">
      <c r="A298" s="68" t="s">
        <v>456</v>
      </c>
      <c r="B298" s="75" t="s">
        <v>398</v>
      </c>
      <c r="C298" s="70" t="s">
        <v>19</v>
      </c>
      <c r="D298" s="33">
        <v>0</v>
      </c>
      <c r="E298" s="34">
        <v>0</v>
      </c>
      <c r="F298" s="122">
        <f t="shared" si="17"/>
        <v>0</v>
      </c>
      <c r="G298" s="122">
        <f t="shared" si="16"/>
        <v>0</v>
      </c>
      <c r="H298" s="32"/>
    </row>
    <row r="299" spans="1:8" s="64" customFormat="1" x14ac:dyDescent="0.25">
      <c r="A299" s="68" t="s">
        <v>457</v>
      </c>
      <c r="B299" s="74" t="s">
        <v>458</v>
      </c>
      <c r="C299" s="70" t="s">
        <v>19</v>
      </c>
      <c r="D299" s="33">
        <v>44.115000000000002</v>
      </c>
      <c r="E299" s="34">
        <v>1691.6757893900003</v>
      </c>
      <c r="F299" s="34">
        <f t="shared" si="17"/>
        <v>1647.5607893900003</v>
      </c>
      <c r="G299" s="30">
        <f t="shared" si="16"/>
        <v>3734.6952043295937</v>
      </c>
      <c r="H299" s="32"/>
    </row>
    <row r="300" spans="1:8" s="64" customFormat="1" x14ac:dyDescent="0.25">
      <c r="A300" s="68" t="s">
        <v>459</v>
      </c>
      <c r="B300" s="75" t="s">
        <v>398</v>
      </c>
      <c r="C300" s="70" t="s">
        <v>19</v>
      </c>
      <c r="D300" s="33">
        <v>0</v>
      </c>
      <c r="E300" s="34">
        <v>99.886668120001815</v>
      </c>
      <c r="F300" s="34">
        <f t="shared" si="17"/>
        <v>99.886668120001815</v>
      </c>
      <c r="G300" s="122">
        <f t="shared" si="16"/>
        <v>0</v>
      </c>
      <c r="H300" s="32"/>
    </row>
    <row r="301" spans="1:8" s="64" customFormat="1" ht="31.5" x14ac:dyDescent="0.25">
      <c r="A301" s="68" t="s">
        <v>460</v>
      </c>
      <c r="B301" s="74" t="s">
        <v>461</v>
      </c>
      <c r="C301" s="70" t="s">
        <v>19</v>
      </c>
      <c r="D301" s="33">
        <v>27.813722741831672</v>
      </c>
      <c r="E301" s="34">
        <v>108.87752383349802</v>
      </c>
      <c r="F301" s="34">
        <f t="shared" si="17"/>
        <v>81.063801091666349</v>
      </c>
      <c r="G301" s="30">
        <f t="shared" si="16"/>
        <v>291.45253889277785</v>
      </c>
      <c r="H301" s="32"/>
    </row>
    <row r="302" spans="1:8" s="64" customFormat="1" x14ac:dyDescent="0.25">
      <c r="A302" s="68" t="s">
        <v>462</v>
      </c>
      <c r="B302" s="75" t="s">
        <v>398</v>
      </c>
      <c r="C302" s="70" t="s">
        <v>19</v>
      </c>
      <c r="D302" s="33">
        <v>18.704009472287769</v>
      </c>
      <c r="E302" s="34">
        <v>89.899933730000001</v>
      </c>
      <c r="F302" s="34">
        <f t="shared" si="17"/>
        <v>71.195924257712235</v>
      </c>
      <c r="G302" s="30">
        <f t="shared" si="16"/>
        <v>380.64525343187796</v>
      </c>
      <c r="H302" s="32"/>
    </row>
    <row r="303" spans="1:8" s="64" customFormat="1" x14ac:dyDescent="0.25">
      <c r="A303" s="68" t="s">
        <v>463</v>
      </c>
      <c r="B303" s="74" t="s">
        <v>464</v>
      </c>
      <c r="C303" s="70" t="s">
        <v>19</v>
      </c>
      <c r="D303" s="33">
        <v>456.85582116873894</v>
      </c>
      <c r="E303" s="34">
        <v>535.08217054650174</v>
      </c>
      <c r="F303" s="34">
        <f t="shared" si="17"/>
        <v>78.226349377762801</v>
      </c>
      <c r="G303" s="30">
        <f t="shared" si="16"/>
        <v>17.122765159835847</v>
      </c>
      <c r="H303" s="32"/>
    </row>
    <row r="304" spans="1:8" s="64" customFormat="1" x14ac:dyDescent="0.25">
      <c r="A304" s="68" t="s">
        <v>465</v>
      </c>
      <c r="B304" s="75" t="s">
        <v>398</v>
      </c>
      <c r="C304" s="70" t="s">
        <v>19</v>
      </c>
      <c r="D304" s="33">
        <v>357.69128368713615</v>
      </c>
      <c r="E304" s="34">
        <v>277.86237627999714</v>
      </c>
      <c r="F304" s="34">
        <f t="shared" si="17"/>
        <v>-79.828907407139013</v>
      </c>
      <c r="G304" s="30">
        <f t="shared" si="16"/>
        <v>-22.3178229517506</v>
      </c>
      <c r="H304" s="32"/>
    </row>
    <row r="305" spans="1:8" s="64" customFormat="1" ht="31.5" x14ac:dyDescent="0.25">
      <c r="A305" s="68" t="s">
        <v>466</v>
      </c>
      <c r="B305" s="71" t="s">
        <v>467</v>
      </c>
      <c r="C305" s="70" t="s">
        <v>468</v>
      </c>
      <c r="D305" s="34">
        <f>D167/1.2/D23*100</f>
        <v>104.51050369267534</v>
      </c>
      <c r="E305" s="34">
        <f>E167/1.2/E23*100</f>
        <v>102.98468251425558</v>
      </c>
      <c r="F305" s="34">
        <f>+SUM(E305)-SUM(D305)</f>
        <v>-1.5258211784197613</v>
      </c>
      <c r="G305" s="30">
        <f t="shared" si="16"/>
        <v>-1.4599692131487632</v>
      </c>
      <c r="H305" s="32"/>
    </row>
    <row r="306" spans="1:8" s="64" customFormat="1" x14ac:dyDescent="0.25">
      <c r="A306" s="68" t="s">
        <v>469</v>
      </c>
      <c r="B306" s="74" t="s">
        <v>470</v>
      </c>
      <c r="C306" s="70" t="s">
        <v>468</v>
      </c>
      <c r="D306" s="30" t="s">
        <v>225</v>
      </c>
      <c r="E306" s="30" t="s">
        <v>225</v>
      </c>
      <c r="F306" s="30" t="s">
        <v>225</v>
      </c>
      <c r="G306" s="30" t="s">
        <v>225</v>
      </c>
      <c r="H306" s="32"/>
    </row>
    <row r="307" spans="1:8" s="64" customFormat="1" ht="31.5" x14ac:dyDescent="0.25">
      <c r="A307" s="68" t="s">
        <v>471</v>
      </c>
      <c r="B307" s="74" t="s">
        <v>472</v>
      </c>
      <c r="C307" s="70" t="s">
        <v>468</v>
      </c>
      <c r="D307" s="30" t="s">
        <v>225</v>
      </c>
      <c r="E307" s="30" t="s">
        <v>225</v>
      </c>
      <c r="F307" s="30" t="s">
        <v>225</v>
      </c>
      <c r="G307" s="30" t="s">
        <v>225</v>
      </c>
      <c r="H307" s="32"/>
    </row>
    <row r="308" spans="1:8" s="64" customFormat="1" ht="31.5" x14ac:dyDescent="0.25">
      <c r="A308" s="68" t="s">
        <v>473</v>
      </c>
      <c r="B308" s="74" t="s">
        <v>474</v>
      </c>
      <c r="C308" s="70" t="s">
        <v>468</v>
      </c>
      <c r="D308" s="30" t="s">
        <v>225</v>
      </c>
      <c r="E308" s="30" t="s">
        <v>225</v>
      </c>
      <c r="F308" s="30" t="s">
        <v>225</v>
      </c>
      <c r="G308" s="30" t="s">
        <v>225</v>
      </c>
      <c r="H308" s="32"/>
    </row>
    <row r="309" spans="1:8" s="64" customFormat="1" ht="31.5" x14ac:dyDescent="0.25">
      <c r="A309" s="68" t="s">
        <v>475</v>
      </c>
      <c r="B309" s="74" t="s">
        <v>476</v>
      </c>
      <c r="C309" s="70" t="s">
        <v>468</v>
      </c>
      <c r="D309" s="30" t="s">
        <v>225</v>
      </c>
      <c r="E309" s="30" t="s">
        <v>225</v>
      </c>
      <c r="F309" s="30" t="s">
        <v>225</v>
      </c>
      <c r="G309" s="30" t="s">
        <v>225</v>
      </c>
      <c r="H309" s="32"/>
    </row>
    <row r="310" spans="1:8" s="64" customFormat="1" x14ac:dyDescent="0.25">
      <c r="A310" s="68" t="s">
        <v>477</v>
      </c>
      <c r="B310" s="72" t="s">
        <v>478</v>
      </c>
      <c r="C310" s="70" t="s">
        <v>468</v>
      </c>
      <c r="D310" s="30" t="s">
        <v>225</v>
      </c>
      <c r="E310" s="30" t="s">
        <v>225</v>
      </c>
      <c r="F310" s="30" t="s">
        <v>225</v>
      </c>
      <c r="G310" s="30" t="s">
        <v>225</v>
      </c>
      <c r="H310" s="32"/>
    </row>
    <row r="311" spans="1:8" s="64" customFormat="1" x14ac:dyDescent="0.25">
      <c r="A311" s="68" t="s">
        <v>479</v>
      </c>
      <c r="B311" s="72" t="s">
        <v>480</v>
      </c>
      <c r="C311" s="70" t="s">
        <v>468</v>
      </c>
      <c r="D311" s="34">
        <f>D173/1.2/D29*100</f>
        <v>102.84497059613038</v>
      </c>
      <c r="E311" s="34">
        <f>E173/1.2/E29*100</f>
        <v>92.900270176136885</v>
      </c>
      <c r="F311" s="34">
        <f t="shared" si="17"/>
        <v>-9.9447004199934952</v>
      </c>
      <c r="G311" s="34">
        <f t="shared" si="16"/>
        <v>-9.6696030562798096</v>
      </c>
      <c r="H311" s="32"/>
    </row>
    <row r="312" spans="1:8" s="64" customFormat="1" x14ac:dyDescent="0.25">
      <c r="A312" s="68" t="s">
        <v>481</v>
      </c>
      <c r="B312" s="72" t="s">
        <v>482</v>
      </c>
      <c r="C312" s="70" t="s">
        <v>468</v>
      </c>
      <c r="D312" s="30" t="s">
        <v>225</v>
      </c>
      <c r="E312" s="30" t="s">
        <v>225</v>
      </c>
      <c r="F312" s="30" t="s">
        <v>225</v>
      </c>
      <c r="G312" s="30" t="s">
        <v>225</v>
      </c>
      <c r="H312" s="32"/>
    </row>
    <row r="313" spans="1:8" s="64" customFormat="1" x14ac:dyDescent="0.25">
      <c r="A313" s="68" t="s">
        <v>483</v>
      </c>
      <c r="B313" s="72" t="s">
        <v>484</v>
      </c>
      <c r="C313" s="70" t="s">
        <v>468</v>
      </c>
      <c r="D313" s="34">
        <f>IF(D32=0,0,D176/1.2/D32*100)</f>
        <v>0</v>
      </c>
      <c r="E313" s="34">
        <f>IF(E32=0,0,E176/1.2/E32*100)</f>
        <v>0</v>
      </c>
      <c r="F313" s="34">
        <f t="shared" si="17"/>
        <v>0</v>
      </c>
      <c r="G313" s="34">
        <f t="shared" si="16"/>
        <v>0</v>
      </c>
      <c r="H313" s="32"/>
    </row>
    <row r="314" spans="1:8" s="64" customFormat="1" x14ac:dyDescent="0.25">
      <c r="A314" s="68" t="s">
        <v>485</v>
      </c>
      <c r="B314" s="72" t="s">
        <v>486</v>
      </c>
      <c r="C314" s="70" t="s">
        <v>468</v>
      </c>
      <c r="D314" s="30" t="s">
        <v>225</v>
      </c>
      <c r="E314" s="30" t="s">
        <v>225</v>
      </c>
      <c r="F314" s="30" t="s">
        <v>225</v>
      </c>
      <c r="G314" s="30" t="s">
        <v>225</v>
      </c>
      <c r="H314" s="38"/>
    </row>
    <row r="315" spans="1:8" s="64" customFormat="1" ht="31.5" x14ac:dyDescent="0.25">
      <c r="A315" s="68" t="s">
        <v>487</v>
      </c>
      <c r="B315" s="74" t="s">
        <v>488</v>
      </c>
      <c r="C315" s="70" t="s">
        <v>468</v>
      </c>
      <c r="D315" s="30" t="s">
        <v>225</v>
      </c>
      <c r="E315" s="30" t="s">
        <v>225</v>
      </c>
      <c r="F315" s="30" t="s">
        <v>225</v>
      </c>
      <c r="G315" s="30" t="s">
        <v>225</v>
      </c>
      <c r="H315" s="38"/>
    </row>
    <row r="316" spans="1:8" s="64" customFormat="1" x14ac:dyDescent="0.25">
      <c r="A316" s="68" t="s">
        <v>489</v>
      </c>
      <c r="B316" s="89" t="s">
        <v>43</v>
      </c>
      <c r="C316" s="70" t="s">
        <v>468</v>
      </c>
      <c r="D316" s="30" t="s">
        <v>225</v>
      </c>
      <c r="E316" s="30" t="s">
        <v>225</v>
      </c>
      <c r="F316" s="30" t="s">
        <v>225</v>
      </c>
      <c r="G316" s="30" t="s">
        <v>225</v>
      </c>
      <c r="H316" s="32"/>
    </row>
    <row r="317" spans="1:8" s="64" customFormat="1" ht="16.5" thickBot="1" x14ac:dyDescent="0.3">
      <c r="A317" s="81" t="s">
        <v>490</v>
      </c>
      <c r="B317" s="90" t="s">
        <v>45</v>
      </c>
      <c r="C317" s="83" t="s">
        <v>468</v>
      </c>
      <c r="D317" s="30" t="s">
        <v>225</v>
      </c>
      <c r="E317" s="30" t="s">
        <v>225</v>
      </c>
      <c r="F317" s="30" t="s">
        <v>225</v>
      </c>
      <c r="G317" s="30" t="s">
        <v>225</v>
      </c>
      <c r="H317" s="42"/>
    </row>
    <row r="318" spans="1:8" s="64" customFormat="1" ht="19.5" thickBot="1" x14ac:dyDescent="0.3">
      <c r="A318" s="231" t="s">
        <v>491</v>
      </c>
      <c r="B318" s="232"/>
      <c r="C318" s="232"/>
      <c r="D318" s="232"/>
      <c r="E318" s="232"/>
      <c r="F318" s="232"/>
      <c r="G318" s="232"/>
      <c r="H318" s="233"/>
    </row>
    <row r="319" spans="1:8" ht="31.5" x14ac:dyDescent="0.25">
      <c r="A319" s="84" t="s">
        <v>492</v>
      </c>
      <c r="B319" s="85" t="s">
        <v>493</v>
      </c>
      <c r="C319" s="86" t="s">
        <v>225</v>
      </c>
      <c r="D319" s="131" t="s">
        <v>698</v>
      </c>
      <c r="E319" s="131" t="s">
        <v>698</v>
      </c>
      <c r="F319" s="131" t="s">
        <v>698</v>
      </c>
      <c r="G319" s="131" t="s">
        <v>698</v>
      </c>
      <c r="H319" s="92"/>
    </row>
    <row r="320" spans="1:8" x14ac:dyDescent="0.25">
      <c r="A320" s="68" t="s">
        <v>494</v>
      </c>
      <c r="B320" s="71" t="s">
        <v>495</v>
      </c>
      <c r="C320" s="70" t="s">
        <v>496</v>
      </c>
      <c r="D320" s="30" t="s">
        <v>225</v>
      </c>
      <c r="E320" s="30" t="s">
        <v>225</v>
      </c>
      <c r="F320" s="30" t="s">
        <v>225</v>
      </c>
      <c r="G320" s="30" t="s">
        <v>225</v>
      </c>
      <c r="H320" s="32"/>
    </row>
    <row r="321" spans="1:8" x14ac:dyDescent="0.25">
      <c r="A321" s="68" t="s">
        <v>497</v>
      </c>
      <c r="B321" s="71" t="s">
        <v>498</v>
      </c>
      <c r="C321" s="70" t="s">
        <v>499</v>
      </c>
      <c r="D321" s="30" t="s">
        <v>225</v>
      </c>
      <c r="E321" s="30" t="s">
        <v>225</v>
      </c>
      <c r="F321" s="30" t="s">
        <v>225</v>
      </c>
      <c r="G321" s="30" t="s">
        <v>225</v>
      </c>
      <c r="H321" s="32"/>
    </row>
    <row r="322" spans="1:8" x14ac:dyDescent="0.25">
      <c r="A322" s="68" t="s">
        <v>500</v>
      </c>
      <c r="B322" s="71" t="s">
        <v>501</v>
      </c>
      <c r="C322" s="70" t="s">
        <v>496</v>
      </c>
      <c r="D322" s="30" t="s">
        <v>225</v>
      </c>
      <c r="E322" s="30" t="s">
        <v>225</v>
      </c>
      <c r="F322" s="30" t="s">
        <v>225</v>
      </c>
      <c r="G322" s="30" t="s">
        <v>225</v>
      </c>
      <c r="H322" s="32"/>
    </row>
    <row r="323" spans="1:8" x14ac:dyDescent="0.25">
      <c r="A323" s="68" t="s">
        <v>502</v>
      </c>
      <c r="B323" s="71" t="s">
        <v>503</v>
      </c>
      <c r="C323" s="70" t="s">
        <v>499</v>
      </c>
      <c r="D323" s="30" t="s">
        <v>225</v>
      </c>
      <c r="E323" s="30" t="s">
        <v>225</v>
      </c>
      <c r="F323" s="30" t="s">
        <v>225</v>
      </c>
      <c r="G323" s="30" t="s">
        <v>225</v>
      </c>
      <c r="H323" s="32"/>
    </row>
    <row r="324" spans="1:8" x14ac:dyDescent="0.25">
      <c r="A324" s="68" t="s">
        <v>504</v>
      </c>
      <c r="B324" s="71" t="s">
        <v>505</v>
      </c>
      <c r="C324" s="70" t="s">
        <v>506</v>
      </c>
      <c r="D324" s="30" t="s">
        <v>225</v>
      </c>
      <c r="E324" s="30" t="s">
        <v>225</v>
      </c>
      <c r="F324" s="30" t="s">
        <v>225</v>
      </c>
      <c r="G324" s="30" t="s">
        <v>225</v>
      </c>
      <c r="H324" s="32"/>
    </row>
    <row r="325" spans="1:8" x14ac:dyDescent="0.25">
      <c r="A325" s="68" t="s">
        <v>507</v>
      </c>
      <c r="B325" s="71" t="s">
        <v>508</v>
      </c>
      <c r="C325" s="70" t="s">
        <v>225</v>
      </c>
      <c r="D325" s="131" t="s">
        <v>698</v>
      </c>
      <c r="E325" s="131" t="s">
        <v>698</v>
      </c>
      <c r="F325" s="131" t="s">
        <v>698</v>
      </c>
      <c r="G325" s="131" t="s">
        <v>698</v>
      </c>
      <c r="H325" s="93"/>
    </row>
    <row r="326" spans="1:8" x14ac:dyDescent="0.25">
      <c r="A326" s="68" t="s">
        <v>509</v>
      </c>
      <c r="B326" s="74" t="s">
        <v>510</v>
      </c>
      <c r="C326" s="70" t="s">
        <v>506</v>
      </c>
      <c r="D326" s="30" t="s">
        <v>225</v>
      </c>
      <c r="E326" s="30" t="s">
        <v>225</v>
      </c>
      <c r="F326" s="30" t="s">
        <v>225</v>
      </c>
      <c r="G326" s="30" t="s">
        <v>225</v>
      </c>
      <c r="H326" s="32"/>
    </row>
    <row r="327" spans="1:8" x14ac:dyDescent="0.25">
      <c r="A327" s="68" t="s">
        <v>511</v>
      </c>
      <c r="B327" s="74" t="s">
        <v>512</v>
      </c>
      <c r="C327" s="70" t="s">
        <v>513</v>
      </c>
      <c r="D327" s="30" t="s">
        <v>225</v>
      </c>
      <c r="E327" s="30" t="s">
        <v>225</v>
      </c>
      <c r="F327" s="30" t="s">
        <v>225</v>
      </c>
      <c r="G327" s="30" t="s">
        <v>225</v>
      </c>
      <c r="H327" s="32"/>
    </row>
    <row r="328" spans="1:8" x14ac:dyDescent="0.25">
      <c r="A328" s="68" t="s">
        <v>514</v>
      </c>
      <c r="B328" s="71" t="s">
        <v>515</v>
      </c>
      <c r="C328" s="70" t="s">
        <v>225</v>
      </c>
      <c r="D328" s="131" t="s">
        <v>698</v>
      </c>
      <c r="E328" s="131" t="s">
        <v>698</v>
      </c>
      <c r="F328" s="131" t="s">
        <v>698</v>
      </c>
      <c r="G328" s="131" t="s">
        <v>698</v>
      </c>
      <c r="H328" s="93"/>
    </row>
    <row r="329" spans="1:8" x14ac:dyDescent="0.25">
      <c r="A329" s="68" t="s">
        <v>516</v>
      </c>
      <c r="B329" s="74" t="s">
        <v>510</v>
      </c>
      <c r="C329" s="70" t="s">
        <v>506</v>
      </c>
      <c r="D329" s="30" t="s">
        <v>225</v>
      </c>
      <c r="E329" s="30" t="s">
        <v>225</v>
      </c>
      <c r="F329" s="30" t="s">
        <v>225</v>
      </c>
      <c r="G329" s="30" t="s">
        <v>225</v>
      </c>
      <c r="H329" s="32"/>
    </row>
    <row r="330" spans="1:8" x14ac:dyDescent="0.25">
      <c r="A330" s="68" t="s">
        <v>517</v>
      </c>
      <c r="B330" s="74" t="s">
        <v>518</v>
      </c>
      <c r="C330" s="70" t="s">
        <v>496</v>
      </c>
      <c r="D330" s="30" t="s">
        <v>225</v>
      </c>
      <c r="E330" s="30" t="s">
        <v>225</v>
      </c>
      <c r="F330" s="30" t="s">
        <v>225</v>
      </c>
      <c r="G330" s="30" t="s">
        <v>225</v>
      </c>
      <c r="H330" s="32"/>
    </row>
    <row r="331" spans="1:8" x14ac:dyDescent="0.25">
      <c r="A331" s="68" t="s">
        <v>519</v>
      </c>
      <c r="B331" s="74" t="s">
        <v>512</v>
      </c>
      <c r="C331" s="70" t="s">
        <v>513</v>
      </c>
      <c r="D331" s="30" t="s">
        <v>225</v>
      </c>
      <c r="E331" s="30" t="s">
        <v>225</v>
      </c>
      <c r="F331" s="30" t="s">
        <v>225</v>
      </c>
      <c r="G331" s="30" t="s">
        <v>225</v>
      </c>
      <c r="H331" s="32"/>
    </row>
    <row r="332" spans="1:8" x14ac:dyDescent="0.25">
      <c r="A332" s="68" t="s">
        <v>520</v>
      </c>
      <c r="B332" s="71" t="s">
        <v>521</v>
      </c>
      <c r="C332" s="70" t="s">
        <v>225</v>
      </c>
      <c r="D332" s="131" t="s">
        <v>698</v>
      </c>
      <c r="E332" s="131" t="s">
        <v>698</v>
      </c>
      <c r="F332" s="131" t="s">
        <v>698</v>
      </c>
      <c r="G332" s="131" t="s">
        <v>698</v>
      </c>
      <c r="H332" s="93"/>
    </row>
    <row r="333" spans="1:8" x14ac:dyDescent="0.25">
      <c r="A333" s="68" t="s">
        <v>522</v>
      </c>
      <c r="B333" s="74" t="s">
        <v>510</v>
      </c>
      <c r="C333" s="70" t="s">
        <v>506</v>
      </c>
      <c r="D333" s="30" t="s">
        <v>225</v>
      </c>
      <c r="E333" s="30" t="s">
        <v>225</v>
      </c>
      <c r="F333" s="30" t="s">
        <v>225</v>
      </c>
      <c r="G333" s="30" t="s">
        <v>225</v>
      </c>
      <c r="H333" s="32"/>
    </row>
    <row r="334" spans="1:8" x14ac:dyDescent="0.25">
      <c r="A334" s="68" t="s">
        <v>523</v>
      </c>
      <c r="B334" s="74" t="s">
        <v>512</v>
      </c>
      <c r="C334" s="70" t="s">
        <v>513</v>
      </c>
      <c r="D334" s="30" t="s">
        <v>225</v>
      </c>
      <c r="E334" s="30" t="s">
        <v>225</v>
      </c>
      <c r="F334" s="30" t="s">
        <v>225</v>
      </c>
      <c r="G334" s="30" t="s">
        <v>225</v>
      </c>
      <c r="H334" s="32"/>
    </row>
    <row r="335" spans="1:8" x14ac:dyDescent="0.25">
      <c r="A335" s="68" t="s">
        <v>524</v>
      </c>
      <c r="B335" s="71" t="s">
        <v>525</v>
      </c>
      <c r="C335" s="70" t="s">
        <v>225</v>
      </c>
      <c r="D335" s="131" t="s">
        <v>698</v>
      </c>
      <c r="E335" s="131" t="s">
        <v>698</v>
      </c>
      <c r="F335" s="131" t="s">
        <v>698</v>
      </c>
      <c r="G335" s="131" t="s">
        <v>698</v>
      </c>
      <c r="H335" s="93"/>
    </row>
    <row r="336" spans="1:8" x14ac:dyDescent="0.25">
      <c r="A336" s="68" t="s">
        <v>526</v>
      </c>
      <c r="B336" s="74" t="s">
        <v>510</v>
      </c>
      <c r="C336" s="70" t="s">
        <v>506</v>
      </c>
      <c r="D336" s="30" t="s">
        <v>225</v>
      </c>
      <c r="E336" s="30" t="s">
        <v>225</v>
      </c>
      <c r="F336" s="30" t="s">
        <v>225</v>
      </c>
      <c r="G336" s="30" t="s">
        <v>225</v>
      </c>
      <c r="H336" s="32"/>
    </row>
    <row r="337" spans="1:8" x14ac:dyDescent="0.25">
      <c r="A337" s="68" t="s">
        <v>527</v>
      </c>
      <c r="B337" s="74" t="s">
        <v>518</v>
      </c>
      <c r="C337" s="70" t="s">
        <v>496</v>
      </c>
      <c r="D337" s="30" t="s">
        <v>225</v>
      </c>
      <c r="E337" s="30" t="s">
        <v>225</v>
      </c>
      <c r="F337" s="30" t="s">
        <v>225</v>
      </c>
      <c r="G337" s="30" t="s">
        <v>225</v>
      </c>
      <c r="H337" s="32"/>
    </row>
    <row r="338" spans="1:8" x14ac:dyDescent="0.25">
      <c r="A338" s="68" t="s">
        <v>528</v>
      </c>
      <c r="B338" s="74" t="s">
        <v>512</v>
      </c>
      <c r="C338" s="70" t="s">
        <v>513</v>
      </c>
      <c r="D338" s="30" t="s">
        <v>225</v>
      </c>
      <c r="E338" s="30" t="s">
        <v>225</v>
      </c>
      <c r="F338" s="30" t="s">
        <v>225</v>
      </c>
      <c r="G338" s="30" t="s">
        <v>225</v>
      </c>
      <c r="H338" s="32"/>
    </row>
    <row r="339" spans="1:8" x14ac:dyDescent="0.25">
      <c r="A339" s="84" t="s">
        <v>529</v>
      </c>
      <c r="B339" s="85" t="s">
        <v>530</v>
      </c>
      <c r="C339" s="86" t="s">
        <v>225</v>
      </c>
      <c r="D339" s="131" t="s">
        <v>698</v>
      </c>
      <c r="E339" s="131" t="s">
        <v>698</v>
      </c>
      <c r="F339" s="131" t="s">
        <v>698</v>
      </c>
      <c r="G339" s="131" t="s">
        <v>698</v>
      </c>
      <c r="H339" s="92"/>
    </row>
    <row r="340" spans="1:8" x14ac:dyDescent="0.25">
      <c r="A340" s="68" t="s">
        <v>531</v>
      </c>
      <c r="B340" s="71" t="s">
        <v>532</v>
      </c>
      <c r="C340" s="70" t="s">
        <v>506</v>
      </c>
      <c r="D340" s="33">
        <v>4361.019920821318</v>
      </c>
      <c r="E340" s="34">
        <v>1338.2772180000002</v>
      </c>
      <c r="F340" s="34">
        <f t="shared" ref="F340:F367" si="18">+SUM(E340)-SUM(D340)</f>
        <v>-3022.7427028213178</v>
      </c>
      <c r="G340" s="34">
        <f t="shared" ref="G340:G350" si="19">IFERROR(F340/D340*100,0)</f>
        <v>-69.31274696521082</v>
      </c>
      <c r="H340" s="32"/>
    </row>
    <row r="341" spans="1:8" ht="31.5" x14ac:dyDescent="0.25">
      <c r="A341" s="68" t="s">
        <v>533</v>
      </c>
      <c r="B341" s="74" t="s">
        <v>534</v>
      </c>
      <c r="C341" s="70" t="s">
        <v>506</v>
      </c>
      <c r="D341" s="33">
        <v>4361.019920821318</v>
      </c>
      <c r="E341" s="34">
        <v>1338.2772180000002</v>
      </c>
      <c r="F341" s="34">
        <f t="shared" si="18"/>
        <v>-3022.7427028213178</v>
      </c>
      <c r="G341" s="34">
        <f t="shared" si="19"/>
        <v>-69.31274696521082</v>
      </c>
      <c r="H341" s="32"/>
    </row>
    <row r="342" spans="1:8" x14ac:dyDescent="0.25">
      <c r="A342" s="68" t="s">
        <v>535</v>
      </c>
      <c r="B342" s="89" t="s">
        <v>536</v>
      </c>
      <c r="C342" s="70" t="s">
        <v>506</v>
      </c>
      <c r="D342" s="33">
        <v>432.41829456989194</v>
      </c>
      <c r="E342" s="34">
        <v>74.048175999999984</v>
      </c>
      <c r="F342" s="34">
        <f t="shared" si="18"/>
        <v>-358.37011856989193</v>
      </c>
      <c r="G342" s="34">
        <f t="shared" si="19"/>
        <v>-82.875799444689875</v>
      </c>
      <c r="H342" s="32"/>
    </row>
    <row r="343" spans="1:8" x14ac:dyDescent="0.25">
      <c r="A343" s="68" t="s">
        <v>537</v>
      </c>
      <c r="B343" s="89" t="s">
        <v>538</v>
      </c>
      <c r="C343" s="70" t="s">
        <v>506</v>
      </c>
      <c r="D343" s="33">
        <v>3928.6016262514258</v>
      </c>
      <c r="E343" s="34">
        <v>1264.2290420000002</v>
      </c>
      <c r="F343" s="34">
        <f t="shared" si="18"/>
        <v>-2664.3725842514259</v>
      </c>
      <c r="G343" s="34">
        <f t="shared" si="19"/>
        <v>-67.819871743872994</v>
      </c>
      <c r="H343" s="32"/>
    </row>
    <row r="344" spans="1:8" x14ac:dyDescent="0.25">
      <c r="A344" s="68" t="s">
        <v>539</v>
      </c>
      <c r="B344" s="71" t="s">
        <v>540</v>
      </c>
      <c r="C344" s="70" t="s">
        <v>506</v>
      </c>
      <c r="D344" s="33">
        <v>568.00446634104901</v>
      </c>
      <c r="E344" s="34">
        <v>214.10566109039974</v>
      </c>
      <c r="F344" s="34">
        <f t="shared" si="18"/>
        <v>-353.89880525064927</v>
      </c>
      <c r="G344" s="34">
        <f t="shared" si="19"/>
        <v>-62.305637758516582</v>
      </c>
      <c r="H344" s="32"/>
    </row>
    <row r="345" spans="1:8" x14ac:dyDescent="0.25">
      <c r="A345" s="68" t="s">
        <v>541</v>
      </c>
      <c r="B345" s="71" t="s">
        <v>542</v>
      </c>
      <c r="C345" s="70" t="s">
        <v>496</v>
      </c>
      <c r="D345" s="33">
        <v>213.62646992809246</v>
      </c>
      <c r="E345" s="34">
        <v>234.76033333333336</v>
      </c>
      <c r="F345" s="34">
        <f t="shared" si="18"/>
        <v>21.133863405240902</v>
      </c>
      <c r="G345" s="34">
        <f t="shared" si="19"/>
        <v>9.8929048503936077</v>
      </c>
      <c r="H345" s="32"/>
    </row>
    <row r="346" spans="1:8" ht="31.5" x14ac:dyDescent="0.25">
      <c r="A346" s="68" t="s">
        <v>543</v>
      </c>
      <c r="B346" s="74" t="s">
        <v>544</v>
      </c>
      <c r="C346" s="70" t="s">
        <v>496</v>
      </c>
      <c r="D346" s="33">
        <v>213.62646992809246</v>
      </c>
      <c r="E346" s="34">
        <v>234.76033333333336</v>
      </c>
      <c r="F346" s="34">
        <f t="shared" si="18"/>
        <v>21.133863405240902</v>
      </c>
      <c r="G346" s="34">
        <f t="shared" si="19"/>
        <v>9.8929048503936077</v>
      </c>
      <c r="H346" s="32"/>
    </row>
    <row r="347" spans="1:8" x14ac:dyDescent="0.25">
      <c r="A347" s="68" t="s">
        <v>545</v>
      </c>
      <c r="B347" s="89" t="s">
        <v>536</v>
      </c>
      <c r="C347" s="70" t="s">
        <v>496</v>
      </c>
      <c r="D347" s="33">
        <v>12.0123935</v>
      </c>
      <c r="E347" s="34">
        <v>12.574</v>
      </c>
      <c r="F347" s="34">
        <f t="shared" si="18"/>
        <v>0.5616064999999999</v>
      </c>
      <c r="G347" s="34">
        <f t="shared" si="19"/>
        <v>4.6752256325935369</v>
      </c>
      <c r="H347" s="32"/>
    </row>
    <row r="348" spans="1:8" x14ac:dyDescent="0.25">
      <c r="A348" s="68" t="s">
        <v>546</v>
      </c>
      <c r="B348" s="89" t="s">
        <v>538</v>
      </c>
      <c r="C348" s="70" t="s">
        <v>496</v>
      </c>
      <c r="D348" s="33">
        <v>201.61407642809246</v>
      </c>
      <c r="E348" s="34">
        <v>222.18633333333335</v>
      </c>
      <c r="F348" s="34">
        <f t="shared" si="18"/>
        <v>20.572256905240891</v>
      </c>
      <c r="G348" s="34">
        <f t="shared" si="19"/>
        <v>10.203780048353012</v>
      </c>
      <c r="H348" s="32"/>
    </row>
    <row r="349" spans="1:8" x14ac:dyDescent="0.25">
      <c r="A349" s="68" t="s">
        <v>547</v>
      </c>
      <c r="B349" s="71" t="s">
        <v>548</v>
      </c>
      <c r="C349" s="70" t="s">
        <v>549</v>
      </c>
      <c r="D349" s="33">
        <v>213045.09211234358</v>
      </c>
      <c r="E349" s="34">
        <v>204420.79232382443</v>
      </c>
      <c r="F349" s="34">
        <f t="shared" si="18"/>
        <v>-8624.299788519158</v>
      </c>
      <c r="G349" s="34">
        <f t="shared" si="19"/>
        <v>-4.0481100517309105</v>
      </c>
      <c r="H349" s="32"/>
    </row>
    <row r="350" spans="1:8" ht="31.5" x14ac:dyDescent="0.25">
      <c r="A350" s="68" t="s">
        <v>550</v>
      </c>
      <c r="B350" s="71" t="s">
        <v>551</v>
      </c>
      <c r="C350" s="70" t="s">
        <v>19</v>
      </c>
      <c r="D350" s="33">
        <v>4682.6462975830855</v>
      </c>
      <c r="E350" s="34">
        <v>1604.7648672499995</v>
      </c>
      <c r="F350" s="34">
        <f t="shared" si="18"/>
        <v>-3077.881430333086</v>
      </c>
      <c r="G350" s="34">
        <f t="shared" si="19"/>
        <v>-65.729530584484081</v>
      </c>
      <c r="H350" s="32"/>
    </row>
    <row r="351" spans="1:8" x14ac:dyDescent="0.25">
      <c r="A351" s="68" t="s">
        <v>552</v>
      </c>
      <c r="B351" s="73" t="s">
        <v>553</v>
      </c>
      <c r="C351" s="70" t="s">
        <v>225</v>
      </c>
      <c r="D351" s="131" t="s">
        <v>698</v>
      </c>
      <c r="E351" s="131" t="s">
        <v>698</v>
      </c>
      <c r="F351" s="131" t="s">
        <v>698</v>
      </c>
      <c r="G351" s="131" t="s">
        <v>698</v>
      </c>
      <c r="H351" s="93"/>
    </row>
    <row r="352" spans="1:8" x14ac:dyDescent="0.25">
      <c r="A352" s="68" t="s">
        <v>554</v>
      </c>
      <c r="B352" s="71" t="s">
        <v>555</v>
      </c>
      <c r="C352" s="70" t="s">
        <v>506</v>
      </c>
      <c r="D352" s="33">
        <v>0</v>
      </c>
      <c r="E352" s="34">
        <v>0</v>
      </c>
      <c r="F352" s="34">
        <f t="shared" si="18"/>
        <v>0</v>
      </c>
      <c r="G352" s="34">
        <f t="shared" ref="G352:G354" si="20">IFERROR(F352/D352*100,0)</f>
        <v>0</v>
      </c>
      <c r="H352" s="32"/>
    </row>
    <row r="353" spans="1:8" x14ac:dyDescent="0.25">
      <c r="A353" s="68" t="s">
        <v>556</v>
      </c>
      <c r="B353" s="71" t="s">
        <v>557</v>
      </c>
      <c r="C353" s="70" t="s">
        <v>499</v>
      </c>
      <c r="D353" s="30" t="s">
        <v>225</v>
      </c>
      <c r="E353" s="30" t="s">
        <v>225</v>
      </c>
      <c r="F353" s="30" t="s">
        <v>225</v>
      </c>
      <c r="G353" s="30" t="s">
        <v>225</v>
      </c>
      <c r="H353" s="32"/>
    </row>
    <row r="354" spans="1:8" ht="47.25" x14ac:dyDescent="0.25">
      <c r="A354" s="68" t="s">
        <v>558</v>
      </c>
      <c r="B354" s="71" t="s">
        <v>559</v>
      </c>
      <c r="C354" s="70" t="s">
        <v>19</v>
      </c>
      <c r="D354" s="33">
        <v>0</v>
      </c>
      <c r="E354" s="34">
        <v>0</v>
      </c>
      <c r="F354" s="34">
        <f t="shared" si="18"/>
        <v>0</v>
      </c>
      <c r="G354" s="34">
        <f t="shared" si="20"/>
        <v>0</v>
      </c>
      <c r="H354" s="32"/>
    </row>
    <row r="355" spans="1:8" ht="31.5" x14ac:dyDescent="0.25">
      <c r="A355" s="68" t="s">
        <v>560</v>
      </c>
      <c r="B355" s="71" t="s">
        <v>561</v>
      </c>
      <c r="C355" s="70" t="s">
        <v>19</v>
      </c>
      <c r="D355" s="30" t="s">
        <v>225</v>
      </c>
      <c r="E355" s="30" t="s">
        <v>225</v>
      </c>
      <c r="F355" s="30" t="s">
        <v>225</v>
      </c>
      <c r="G355" s="30" t="s">
        <v>225</v>
      </c>
      <c r="H355" s="32"/>
    </row>
    <row r="356" spans="1:8" x14ac:dyDescent="0.25">
      <c r="A356" s="68" t="s">
        <v>562</v>
      </c>
      <c r="B356" s="73" t="s">
        <v>563</v>
      </c>
      <c r="C356" s="93" t="s">
        <v>225</v>
      </c>
      <c r="D356" s="131" t="s">
        <v>698</v>
      </c>
      <c r="E356" s="131" t="s">
        <v>698</v>
      </c>
      <c r="F356" s="131" t="s">
        <v>698</v>
      </c>
      <c r="G356" s="131" t="s">
        <v>698</v>
      </c>
      <c r="H356" s="93"/>
    </row>
    <row r="357" spans="1:8" x14ac:dyDescent="0.25">
      <c r="A357" s="68" t="s">
        <v>564</v>
      </c>
      <c r="B357" s="71" t="s">
        <v>565</v>
      </c>
      <c r="C357" s="70" t="s">
        <v>496</v>
      </c>
      <c r="D357" s="30" t="s">
        <v>225</v>
      </c>
      <c r="E357" s="30" t="s">
        <v>225</v>
      </c>
      <c r="F357" s="30" t="s">
        <v>225</v>
      </c>
      <c r="G357" s="30" t="s">
        <v>225</v>
      </c>
      <c r="H357" s="32"/>
    </row>
    <row r="358" spans="1:8" ht="47.25" x14ac:dyDescent="0.25">
      <c r="A358" s="68" t="s">
        <v>566</v>
      </c>
      <c r="B358" s="74" t="s">
        <v>567</v>
      </c>
      <c r="C358" s="70" t="s">
        <v>496</v>
      </c>
      <c r="D358" s="30" t="s">
        <v>225</v>
      </c>
      <c r="E358" s="30" t="s">
        <v>225</v>
      </c>
      <c r="F358" s="30" t="s">
        <v>225</v>
      </c>
      <c r="G358" s="30" t="s">
        <v>225</v>
      </c>
      <c r="H358" s="32"/>
    </row>
    <row r="359" spans="1:8" ht="47.25" x14ac:dyDescent="0.25">
      <c r="A359" s="68" t="s">
        <v>568</v>
      </c>
      <c r="B359" s="74" t="s">
        <v>569</v>
      </c>
      <c r="C359" s="70" t="s">
        <v>496</v>
      </c>
      <c r="D359" s="30" t="s">
        <v>225</v>
      </c>
      <c r="E359" s="30" t="s">
        <v>225</v>
      </c>
      <c r="F359" s="30" t="s">
        <v>225</v>
      </c>
      <c r="G359" s="30" t="s">
        <v>225</v>
      </c>
      <c r="H359" s="32"/>
    </row>
    <row r="360" spans="1:8" ht="31.5" x14ac:dyDescent="0.25">
      <c r="A360" s="68" t="s">
        <v>570</v>
      </c>
      <c r="B360" s="74" t="s">
        <v>571</v>
      </c>
      <c r="C360" s="70" t="s">
        <v>496</v>
      </c>
      <c r="D360" s="30" t="s">
        <v>225</v>
      </c>
      <c r="E360" s="30" t="s">
        <v>225</v>
      </c>
      <c r="F360" s="30" t="s">
        <v>225</v>
      </c>
      <c r="G360" s="30" t="s">
        <v>225</v>
      </c>
      <c r="H360" s="32"/>
    </row>
    <row r="361" spans="1:8" x14ac:dyDescent="0.25">
      <c r="A361" s="68" t="s">
        <v>572</v>
      </c>
      <c r="B361" s="71" t="s">
        <v>573</v>
      </c>
      <c r="C361" s="70" t="s">
        <v>506</v>
      </c>
      <c r="D361" s="30" t="s">
        <v>225</v>
      </c>
      <c r="E361" s="30" t="s">
        <v>225</v>
      </c>
      <c r="F361" s="30" t="s">
        <v>225</v>
      </c>
      <c r="G361" s="30" t="s">
        <v>225</v>
      </c>
      <c r="H361" s="32"/>
    </row>
    <row r="362" spans="1:8" ht="31.5" x14ac:dyDescent="0.25">
      <c r="A362" s="68" t="s">
        <v>574</v>
      </c>
      <c r="B362" s="74" t="s">
        <v>575</v>
      </c>
      <c r="C362" s="70" t="s">
        <v>506</v>
      </c>
      <c r="D362" s="30" t="s">
        <v>225</v>
      </c>
      <c r="E362" s="30" t="s">
        <v>225</v>
      </c>
      <c r="F362" s="30" t="s">
        <v>225</v>
      </c>
      <c r="G362" s="30" t="s">
        <v>225</v>
      </c>
      <c r="H362" s="32"/>
    </row>
    <row r="363" spans="1:8" x14ac:dyDescent="0.25">
      <c r="A363" s="68" t="s">
        <v>576</v>
      </c>
      <c r="B363" s="74" t="s">
        <v>577</v>
      </c>
      <c r="C363" s="70" t="s">
        <v>506</v>
      </c>
      <c r="D363" s="30" t="s">
        <v>225</v>
      </c>
      <c r="E363" s="30" t="s">
        <v>225</v>
      </c>
      <c r="F363" s="30" t="s">
        <v>225</v>
      </c>
      <c r="G363" s="30" t="s">
        <v>225</v>
      </c>
      <c r="H363" s="32"/>
    </row>
    <row r="364" spans="1:8" ht="31.5" x14ac:dyDescent="0.25">
      <c r="A364" s="68" t="s">
        <v>578</v>
      </c>
      <c r="B364" s="71" t="s">
        <v>579</v>
      </c>
      <c r="C364" s="70" t="s">
        <v>19</v>
      </c>
      <c r="D364" s="30" t="s">
        <v>225</v>
      </c>
      <c r="E364" s="30" t="s">
        <v>225</v>
      </c>
      <c r="F364" s="30" t="s">
        <v>225</v>
      </c>
      <c r="G364" s="30" t="s">
        <v>225</v>
      </c>
      <c r="H364" s="32"/>
    </row>
    <row r="365" spans="1:8" x14ac:dyDescent="0.25">
      <c r="A365" s="68" t="s">
        <v>580</v>
      </c>
      <c r="B365" s="74" t="s">
        <v>581</v>
      </c>
      <c r="C365" s="70" t="s">
        <v>19</v>
      </c>
      <c r="D365" s="30" t="s">
        <v>225</v>
      </c>
      <c r="E365" s="30" t="s">
        <v>225</v>
      </c>
      <c r="F365" s="30" t="s">
        <v>225</v>
      </c>
      <c r="G365" s="30" t="s">
        <v>225</v>
      </c>
      <c r="H365" s="38"/>
    </row>
    <row r="366" spans="1:8" x14ac:dyDescent="0.25">
      <c r="A366" s="68" t="s">
        <v>582</v>
      </c>
      <c r="B366" s="74" t="s">
        <v>45</v>
      </c>
      <c r="C366" s="70" t="s">
        <v>19</v>
      </c>
      <c r="D366" s="30" t="s">
        <v>225</v>
      </c>
      <c r="E366" s="30" t="s">
        <v>225</v>
      </c>
      <c r="F366" s="30" t="s">
        <v>225</v>
      </c>
      <c r="G366" s="30" t="s">
        <v>225</v>
      </c>
      <c r="H366" s="38"/>
    </row>
    <row r="367" spans="1:8" ht="16.5" thickBot="1" x14ac:dyDescent="0.3">
      <c r="A367" s="81" t="s">
        <v>583</v>
      </c>
      <c r="B367" s="94" t="s">
        <v>584</v>
      </c>
      <c r="C367" s="83" t="s">
        <v>585</v>
      </c>
      <c r="D367" s="40">
        <v>2451.4</v>
      </c>
      <c r="E367" s="41">
        <v>2324.4399999999996</v>
      </c>
      <c r="F367" s="41">
        <f t="shared" si="18"/>
        <v>-126.96000000000049</v>
      </c>
      <c r="G367" s="41">
        <f t="shared" ref="G367" si="21">IFERROR(F367/D367*100,0)</f>
        <v>-5.1790813412743937</v>
      </c>
      <c r="H367" s="95"/>
    </row>
    <row r="368" spans="1:8" x14ac:dyDescent="0.25">
      <c r="A368" s="234" t="s">
        <v>586</v>
      </c>
      <c r="B368" s="235"/>
      <c r="C368" s="235"/>
      <c r="D368" s="235"/>
      <c r="E368" s="235"/>
      <c r="F368" s="235"/>
      <c r="G368" s="235"/>
      <c r="H368" s="236"/>
    </row>
    <row r="369" spans="1:8" ht="16.5" thickBot="1" x14ac:dyDescent="0.3">
      <c r="A369" s="234"/>
      <c r="B369" s="235"/>
      <c r="C369" s="235"/>
      <c r="D369" s="235"/>
      <c r="E369" s="235"/>
      <c r="F369" s="235"/>
      <c r="G369" s="235"/>
      <c r="H369" s="236"/>
    </row>
    <row r="370" spans="1:8" s="55" customFormat="1" ht="67.5" customHeight="1" x14ac:dyDescent="0.25">
      <c r="A370" s="237" t="s">
        <v>6</v>
      </c>
      <c r="B370" s="239" t="s">
        <v>7</v>
      </c>
      <c r="C370" s="241" t="s">
        <v>8</v>
      </c>
      <c r="D370" s="243" t="s">
        <v>725</v>
      </c>
      <c r="E370" s="244"/>
      <c r="F370" s="245" t="s">
        <v>9</v>
      </c>
      <c r="G370" s="244"/>
      <c r="H370" s="256" t="s">
        <v>10</v>
      </c>
    </row>
    <row r="371" spans="1:8" s="55" customFormat="1" ht="30" x14ac:dyDescent="0.25">
      <c r="A371" s="238"/>
      <c r="B371" s="240"/>
      <c r="C371" s="242"/>
      <c r="D371" s="96" t="s">
        <v>11</v>
      </c>
      <c r="E371" s="58" t="s">
        <v>12</v>
      </c>
      <c r="F371" s="58" t="s">
        <v>13</v>
      </c>
      <c r="G371" s="59" t="s">
        <v>14</v>
      </c>
      <c r="H371" s="257"/>
    </row>
    <row r="372" spans="1:8" ht="16.5" thickBot="1" x14ac:dyDescent="0.3">
      <c r="A372" s="97">
        <v>1</v>
      </c>
      <c r="B372" s="98">
        <v>2</v>
      </c>
      <c r="C372" s="99">
        <v>3</v>
      </c>
      <c r="D372" s="100">
        <v>4</v>
      </c>
      <c r="E372" s="101">
        <v>5</v>
      </c>
      <c r="F372" s="101">
        <v>6</v>
      </c>
      <c r="G372" s="101">
        <v>7</v>
      </c>
      <c r="H372" s="102">
        <v>8</v>
      </c>
    </row>
    <row r="373" spans="1:8" x14ac:dyDescent="0.25">
      <c r="A373" s="259" t="s">
        <v>587</v>
      </c>
      <c r="B373" s="260"/>
      <c r="C373" s="70" t="s">
        <v>19</v>
      </c>
      <c r="D373" s="124">
        <f t="shared" ref="D373:E373" si="22">SUM(D374,D431)</f>
        <v>171.92149015000001</v>
      </c>
      <c r="E373" s="26">
        <f t="shared" si="22"/>
        <v>202.9547862</v>
      </c>
      <c r="F373" s="125">
        <f t="shared" ref="F373:F432" si="23">+SUM(E373)-SUM(D373)</f>
        <v>31.03329604999999</v>
      </c>
      <c r="G373" s="103">
        <f t="shared" ref="G373:G432" si="24">IFERROR(F373/D373*100,0)</f>
        <v>18.050853341792063</v>
      </c>
      <c r="H373" s="104"/>
    </row>
    <row r="374" spans="1:8" x14ac:dyDescent="0.25">
      <c r="A374" s="68" t="s">
        <v>17</v>
      </c>
      <c r="B374" s="105" t="s">
        <v>588</v>
      </c>
      <c r="C374" s="70" t="s">
        <v>19</v>
      </c>
      <c r="D374" s="126">
        <f t="shared" ref="D374:E374" si="25">SUM(D375,D399,D427,D428)</f>
        <v>171.92149015000001</v>
      </c>
      <c r="E374" s="34">
        <f t="shared" si="25"/>
        <v>103.81540970999998</v>
      </c>
      <c r="F374" s="34">
        <f t="shared" si="23"/>
        <v>-68.106080440000028</v>
      </c>
      <c r="G374" s="106">
        <f t="shared" si="24"/>
        <v>-39.614640601694454</v>
      </c>
      <c r="H374" s="107"/>
    </row>
    <row r="375" spans="1:8" x14ac:dyDescent="0.25">
      <c r="A375" s="68" t="s">
        <v>20</v>
      </c>
      <c r="B375" s="71" t="s">
        <v>589</v>
      </c>
      <c r="C375" s="70" t="s">
        <v>19</v>
      </c>
      <c r="D375" s="126">
        <f t="shared" ref="D375:E375" si="26">SUM(D376,D394,D398)</f>
        <v>153.99949888</v>
      </c>
      <c r="E375" s="34">
        <f t="shared" si="26"/>
        <v>64.557035839999983</v>
      </c>
      <c r="F375" s="34">
        <f t="shared" si="23"/>
        <v>-89.442463040000021</v>
      </c>
      <c r="G375" s="106">
        <f t="shared" si="24"/>
        <v>-58.079710447431829</v>
      </c>
      <c r="H375" s="107"/>
    </row>
    <row r="376" spans="1:8" ht="31.5" x14ac:dyDescent="0.25">
      <c r="A376" s="68" t="s">
        <v>22</v>
      </c>
      <c r="B376" s="74" t="s">
        <v>590</v>
      </c>
      <c r="C376" s="70" t="s">
        <v>19</v>
      </c>
      <c r="D376" s="126">
        <f t="shared" ref="D376:E376" si="27">SUM(D377,D381,D382,D383,D384,D389,D390,D391)</f>
        <v>153.99949888</v>
      </c>
      <c r="E376" s="34">
        <f t="shared" si="27"/>
        <v>64.557035839999983</v>
      </c>
      <c r="F376" s="106">
        <f t="shared" si="23"/>
        <v>-89.442463040000021</v>
      </c>
      <c r="G376" s="106">
        <f t="shared" si="24"/>
        <v>-58.079710447431829</v>
      </c>
      <c r="H376" s="107"/>
    </row>
    <row r="377" spans="1:8" x14ac:dyDescent="0.25">
      <c r="A377" s="68" t="s">
        <v>591</v>
      </c>
      <c r="B377" s="75" t="s">
        <v>592</v>
      </c>
      <c r="C377" s="70" t="s">
        <v>19</v>
      </c>
      <c r="D377" s="127" t="s">
        <v>225</v>
      </c>
      <c r="E377" s="127" t="s">
        <v>225</v>
      </c>
      <c r="F377" s="30">
        <f t="shared" si="23"/>
        <v>0</v>
      </c>
      <c r="G377" s="108">
        <f t="shared" si="24"/>
        <v>0</v>
      </c>
      <c r="H377" s="107"/>
    </row>
    <row r="378" spans="1:8" ht="31.5" x14ac:dyDescent="0.25">
      <c r="A378" s="68" t="s">
        <v>593</v>
      </c>
      <c r="B378" s="76" t="s">
        <v>23</v>
      </c>
      <c r="C378" s="70" t="s">
        <v>19</v>
      </c>
      <c r="D378" s="127" t="s">
        <v>225</v>
      </c>
      <c r="E378" s="127" t="s">
        <v>225</v>
      </c>
      <c r="F378" s="30">
        <f t="shared" si="23"/>
        <v>0</v>
      </c>
      <c r="G378" s="30">
        <f t="shared" si="24"/>
        <v>0</v>
      </c>
      <c r="H378" s="107"/>
    </row>
    <row r="379" spans="1:8" ht="31.5" x14ac:dyDescent="0.25">
      <c r="A379" s="68" t="s">
        <v>594</v>
      </c>
      <c r="B379" s="76" t="s">
        <v>25</v>
      </c>
      <c r="C379" s="70" t="s">
        <v>19</v>
      </c>
      <c r="D379" s="127" t="s">
        <v>225</v>
      </c>
      <c r="E379" s="127" t="s">
        <v>225</v>
      </c>
      <c r="F379" s="30">
        <f t="shared" si="23"/>
        <v>0</v>
      </c>
      <c r="G379" s="30">
        <f t="shared" si="24"/>
        <v>0</v>
      </c>
      <c r="H379" s="107"/>
    </row>
    <row r="380" spans="1:8" ht="31.5" x14ac:dyDescent="0.25">
      <c r="A380" s="68" t="s">
        <v>595</v>
      </c>
      <c r="B380" s="76" t="s">
        <v>27</v>
      </c>
      <c r="C380" s="70" t="s">
        <v>19</v>
      </c>
      <c r="D380" s="127" t="s">
        <v>225</v>
      </c>
      <c r="E380" s="127" t="s">
        <v>225</v>
      </c>
      <c r="F380" s="30">
        <f t="shared" si="23"/>
        <v>0</v>
      </c>
      <c r="G380" s="30">
        <f t="shared" si="24"/>
        <v>0</v>
      </c>
      <c r="H380" s="107"/>
    </row>
    <row r="381" spans="1:8" x14ac:dyDescent="0.25">
      <c r="A381" s="68" t="s">
        <v>596</v>
      </c>
      <c r="B381" s="75" t="s">
        <v>597</v>
      </c>
      <c r="C381" s="70" t="s">
        <v>19</v>
      </c>
      <c r="D381" s="127" t="s">
        <v>225</v>
      </c>
      <c r="E381" s="127" t="s">
        <v>225</v>
      </c>
      <c r="F381" s="30">
        <f t="shared" si="23"/>
        <v>0</v>
      </c>
      <c r="G381" s="30">
        <f t="shared" si="24"/>
        <v>0</v>
      </c>
      <c r="H381" s="107"/>
    </row>
    <row r="382" spans="1:8" x14ac:dyDescent="0.25">
      <c r="A382" s="68" t="s">
        <v>598</v>
      </c>
      <c r="B382" s="75" t="s">
        <v>599</v>
      </c>
      <c r="C382" s="70" t="s">
        <v>19</v>
      </c>
      <c r="D382" s="126">
        <v>0</v>
      </c>
      <c r="E382" s="34">
        <v>0</v>
      </c>
      <c r="F382" s="106">
        <f t="shared" si="23"/>
        <v>0</v>
      </c>
      <c r="G382" s="106">
        <f t="shared" si="24"/>
        <v>0</v>
      </c>
      <c r="H382" s="107"/>
    </row>
    <row r="383" spans="1:8" x14ac:dyDescent="0.25">
      <c r="A383" s="68" t="s">
        <v>600</v>
      </c>
      <c r="B383" s="75" t="s">
        <v>601</v>
      </c>
      <c r="C383" s="70" t="s">
        <v>19</v>
      </c>
      <c r="D383" s="127" t="s">
        <v>225</v>
      </c>
      <c r="E383" s="127" t="s">
        <v>225</v>
      </c>
      <c r="F383" s="30">
        <f t="shared" si="23"/>
        <v>0</v>
      </c>
      <c r="G383" s="30">
        <f t="shared" si="24"/>
        <v>0</v>
      </c>
      <c r="H383" s="107"/>
    </row>
    <row r="384" spans="1:8" x14ac:dyDescent="0.25">
      <c r="A384" s="68" t="s">
        <v>602</v>
      </c>
      <c r="B384" s="75" t="s">
        <v>603</v>
      </c>
      <c r="C384" s="70" t="s">
        <v>19</v>
      </c>
      <c r="D384" s="126">
        <f t="shared" ref="D384:E384" si="28">SUM(D385,D387)</f>
        <v>153.99949888</v>
      </c>
      <c r="E384" s="34">
        <f t="shared" si="28"/>
        <v>64.557035839999983</v>
      </c>
      <c r="F384" s="106">
        <f t="shared" si="23"/>
        <v>-89.442463040000021</v>
      </c>
      <c r="G384" s="106">
        <f t="shared" si="24"/>
        <v>-58.079710447431829</v>
      </c>
      <c r="H384" s="107"/>
    </row>
    <row r="385" spans="1:8" ht="31.5" x14ac:dyDescent="0.25">
      <c r="A385" s="68" t="s">
        <v>604</v>
      </c>
      <c r="B385" s="76" t="s">
        <v>605</v>
      </c>
      <c r="C385" s="70" t="s">
        <v>19</v>
      </c>
      <c r="D385" s="127" t="s">
        <v>225</v>
      </c>
      <c r="E385" s="127" t="s">
        <v>225</v>
      </c>
      <c r="F385" s="30">
        <f t="shared" si="23"/>
        <v>0</v>
      </c>
      <c r="G385" s="30">
        <f t="shared" si="24"/>
        <v>0</v>
      </c>
      <c r="H385" s="107"/>
    </row>
    <row r="386" spans="1:8" x14ac:dyDescent="0.25">
      <c r="A386" s="68" t="s">
        <v>606</v>
      </c>
      <c r="B386" s="76" t="s">
        <v>607</v>
      </c>
      <c r="C386" s="70" t="s">
        <v>19</v>
      </c>
      <c r="D386" s="127" t="s">
        <v>225</v>
      </c>
      <c r="E386" s="127" t="s">
        <v>225</v>
      </c>
      <c r="F386" s="30">
        <f t="shared" si="23"/>
        <v>0</v>
      </c>
      <c r="G386" s="30">
        <f t="shared" si="24"/>
        <v>0</v>
      </c>
      <c r="H386" s="107"/>
    </row>
    <row r="387" spans="1:8" x14ac:dyDescent="0.25">
      <c r="A387" s="68" t="s">
        <v>608</v>
      </c>
      <c r="B387" s="76" t="s">
        <v>609</v>
      </c>
      <c r="C387" s="70" t="s">
        <v>19</v>
      </c>
      <c r="D387" s="126">
        <v>153.99949888</v>
      </c>
      <c r="E387" s="34">
        <v>64.557035839999983</v>
      </c>
      <c r="F387" s="106">
        <f t="shared" si="23"/>
        <v>-89.442463040000021</v>
      </c>
      <c r="G387" s="106">
        <f t="shared" si="24"/>
        <v>-58.079710447431829</v>
      </c>
      <c r="H387" s="107"/>
    </row>
    <row r="388" spans="1:8" x14ac:dyDescent="0.25">
      <c r="A388" s="68" t="s">
        <v>610</v>
      </c>
      <c r="B388" s="76" t="s">
        <v>607</v>
      </c>
      <c r="C388" s="70" t="s">
        <v>19</v>
      </c>
      <c r="D388" s="126">
        <v>153.99949888</v>
      </c>
      <c r="E388" s="34">
        <v>64.557035839999983</v>
      </c>
      <c r="F388" s="106">
        <f t="shared" si="23"/>
        <v>-89.442463040000021</v>
      </c>
      <c r="G388" s="106">
        <f t="shared" si="24"/>
        <v>-58.079710447431829</v>
      </c>
      <c r="H388" s="107"/>
    </row>
    <row r="389" spans="1:8" x14ac:dyDescent="0.25">
      <c r="A389" s="68" t="s">
        <v>611</v>
      </c>
      <c r="B389" s="75" t="s">
        <v>612</v>
      </c>
      <c r="C389" s="70" t="s">
        <v>19</v>
      </c>
      <c r="D389" s="126">
        <v>0</v>
      </c>
      <c r="E389" s="34" t="s">
        <v>225</v>
      </c>
      <c r="F389" s="106">
        <f t="shared" si="23"/>
        <v>0</v>
      </c>
      <c r="G389" s="106">
        <f t="shared" si="24"/>
        <v>0</v>
      </c>
      <c r="H389" s="107"/>
    </row>
    <row r="390" spans="1:8" x14ac:dyDescent="0.25">
      <c r="A390" s="68" t="s">
        <v>613</v>
      </c>
      <c r="B390" s="75" t="s">
        <v>421</v>
      </c>
      <c r="C390" s="70" t="s">
        <v>19</v>
      </c>
      <c r="D390" s="127" t="s">
        <v>225</v>
      </c>
      <c r="E390" s="127" t="s">
        <v>225</v>
      </c>
      <c r="F390" s="30">
        <f t="shared" si="23"/>
        <v>0</v>
      </c>
      <c r="G390" s="30">
        <f t="shared" si="24"/>
        <v>0</v>
      </c>
      <c r="H390" s="107"/>
    </row>
    <row r="391" spans="1:8" ht="31.5" x14ac:dyDescent="0.25">
      <c r="A391" s="68" t="s">
        <v>614</v>
      </c>
      <c r="B391" s="75" t="s">
        <v>615</v>
      </c>
      <c r="C391" s="70" t="s">
        <v>19</v>
      </c>
      <c r="D391" s="127" t="s">
        <v>225</v>
      </c>
      <c r="E391" s="127" t="s">
        <v>225</v>
      </c>
      <c r="F391" s="30">
        <f t="shared" si="23"/>
        <v>0</v>
      </c>
      <c r="G391" s="108">
        <f t="shared" si="24"/>
        <v>0</v>
      </c>
      <c r="H391" s="107"/>
    </row>
    <row r="392" spans="1:8" x14ac:dyDescent="0.25">
      <c r="A392" s="68" t="s">
        <v>616</v>
      </c>
      <c r="B392" s="76" t="s">
        <v>43</v>
      </c>
      <c r="C392" s="70" t="s">
        <v>19</v>
      </c>
      <c r="D392" s="127" t="s">
        <v>225</v>
      </c>
      <c r="E392" s="127" t="s">
        <v>225</v>
      </c>
      <c r="F392" s="30">
        <f t="shared" si="23"/>
        <v>0</v>
      </c>
      <c r="G392" s="30">
        <f t="shared" si="24"/>
        <v>0</v>
      </c>
      <c r="H392" s="107"/>
    </row>
    <row r="393" spans="1:8" x14ac:dyDescent="0.25">
      <c r="A393" s="68" t="s">
        <v>617</v>
      </c>
      <c r="B393" s="109" t="s">
        <v>45</v>
      </c>
      <c r="C393" s="70" t="s">
        <v>19</v>
      </c>
      <c r="D393" s="127" t="s">
        <v>225</v>
      </c>
      <c r="E393" s="127" t="s">
        <v>225</v>
      </c>
      <c r="F393" s="30">
        <f t="shared" si="23"/>
        <v>0</v>
      </c>
      <c r="G393" s="30">
        <f t="shared" si="24"/>
        <v>0</v>
      </c>
      <c r="H393" s="107"/>
    </row>
    <row r="394" spans="1:8" ht="31.5" x14ac:dyDescent="0.25">
      <c r="A394" s="68" t="s">
        <v>24</v>
      </c>
      <c r="B394" s="74" t="s">
        <v>618</v>
      </c>
      <c r="C394" s="70" t="s">
        <v>19</v>
      </c>
      <c r="D394" s="127" t="s">
        <v>225</v>
      </c>
      <c r="E394" s="127" t="s">
        <v>225</v>
      </c>
      <c r="F394" s="30">
        <f t="shared" si="23"/>
        <v>0</v>
      </c>
      <c r="G394" s="108">
        <f t="shared" si="24"/>
        <v>0</v>
      </c>
      <c r="H394" s="107"/>
    </row>
    <row r="395" spans="1:8" ht="31.5" x14ac:dyDescent="0.25">
      <c r="A395" s="68" t="s">
        <v>619</v>
      </c>
      <c r="B395" s="75" t="s">
        <v>23</v>
      </c>
      <c r="C395" s="70" t="s">
        <v>19</v>
      </c>
      <c r="D395" s="127" t="s">
        <v>225</v>
      </c>
      <c r="E395" s="127" t="s">
        <v>225</v>
      </c>
      <c r="F395" s="30">
        <f t="shared" si="23"/>
        <v>0</v>
      </c>
      <c r="G395" s="108">
        <f t="shared" si="24"/>
        <v>0</v>
      </c>
      <c r="H395" s="107"/>
    </row>
    <row r="396" spans="1:8" ht="31.5" x14ac:dyDescent="0.25">
      <c r="A396" s="68" t="s">
        <v>620</v>
      </c>
      <c r="B396" s="75" t="s">
        <v>25</v>
      </c>
      <c r="C396" s="70" t="s">
        <v>19</v>
      </c>
      <c r="D396" s="127" t="s">
        <v>225</v>
      </c>
      <c r="E396" s="127" t="s">
        <v>225</v>
      </c>
      <c r="F396" s="30">
        <f t="shared" si="23"/>
        <v>0</v>
      </c>
      <c r="G396" s="108">
        <f t="shared" si="24"/>
        <v>0</v>
      </c>
      <c r="H396" s="107"/>
    </row>
    <row r="397" spans="1:8" ht="31.5" x14ac:dyDescent="0.25">
      <c r="A397" s="68" t="s">
        <v>621</v>
      </c>
      <c r="B397" s="75" t="s">
        <v>27</v>
      </c>
      <c r="C397" s="70" t="s">
        <v>19</v>
      </c>
      <c r="D397" s="127" t="s">
        <v>225</v>
      </c>
      <c r="E397" s="127" t="s">
        <v>225</v>
      </c>
      <c r="F397" s="30">
        <f t="shared" si="23"/>
        <v>0</v>
      </c>
      <c r="G397" s="108">
        <f t="shared" si="24"/>
        <v>0</v>
      </c>
      <c r="H397" s="107"/>
    </row>
    <row r="398" spans="1:8" x14ac:dyDescent="0.25">
      <c r="A398" s="68" t="s">
        <v>26</v>
      </c>
      <c r="B398" s="74" t="s">
        <v>622</v>
      </c>
      <c r="C398" s="70" t="s">
        <v>19</v>
      </c>
      <c r="D398" s="126">
        <v>0</v>
      </c>
      <c r="E398" s="34">
        <v>0</v>
      </c>
      <c r="F398" s="106">
        <f t="shared" si="23"/>
        <v>0</v>
      </c>
      <c r="G398" s="106">
        <f t="shared" si="24"/>
        <v>0</v>
      </c>
      <c r="H398" s="107"/>
    </row>
    <row r="399" spans="1:8" x14ac:dyDescent="0.25">
      <c r="A399" s="68" t="s">
        <v>28</v>
      </c>
      <c r="B399" s="71" t="s">
        <v>623</v>
      </c>
      <c r="C399" s="70" t="s">
        <v>19</v>
      </c>
      <c r="D399" s="126">
        <f>D400+D414+D413</f>
        <v>7.9397251999999998</v>
      </c>
      <c r="E399" s="34">
        <f>E400+E414+E413</f>
        <v>35.339104710000008</v>
      </c>
      <c r="F399" s="34">
        <f t="shared" si="23"/>
        <v>27.39937951000001</v>
      </c>
      <c r="G399" s="106">
        <f t="shared" si="24"/>
        <v>345.09228996993511</v>
      </c>
      <c r="H399" s="107"/>
    </row>
    <row r="400" spans="1:8" x14ac:dyDescent="0.25">
      <c r="A400" s="68" t="s">
        <v>624</v>
      </c>
      <c r="B400" s="74" t="s">
        <v>625</v>
      </c>
      <c r="C400" s="70" t="s">
        <v>19</v>
      </c>
      <c r="D400" s="126">
        <f>SUM(D401,D405:D410)</f>
        <v>0</v>
      </c>
      <c r="E400" s="34">
        <f>SUM(E401,E405:E410)</f>
        <v>35.327273670000011</v>
      </c>
      <c r="F400" s="106">
        <f t="shared" si="23"/>
        <v>35.327273670000011</v>
      </c>
      <c r="G400" s="106">
        <f t="shared" si="24"/>
        <v>0</v>
      </c>
      <c r="H400" s="107"/>
    </row>
    <row r="401" spans="1:8" x14ac:dyDescent="0.25">
      <c r="A401" s="68" t="s">
        <v>626</v>
      </c>
      <c r="B401" s="75" t="s">
        <v>627</v>
      </c>
      <c r="C401" s="70" t="s">
        <v>19</v>
      </c>
      <c r="D401" s="127" t="s">
        <v>225</v>
      </c>
      <c r="E401" s="127" t="s">
        <v>225</v>
      </c>
      <c r="F401" s="30">
        <f>+SUM(E401)-SUM(D401)</f>
        <v>0</v>
      </c>
      <c r="G401" s="106">
        <f t="shared" si="24"/>
        <v>0</v>
      </c>
      <c r="H401" s="107"/>
    </row>
    <row r="402" spans="1:8" ht="31.5" x14ac:dyDescent="0.25">
      <c r="A402" s="68" t="s">
        <v>628</v>
      </c>
      <c r="B402" s="75" t="s">
        <v>23</v>
      </c>
      <c r="C402" s="70" t="s">
        <v>19</v>
      </c>
      <c r="D402" s="127" t="s">
        <v>225</v>
      </c>
      <c r="E402" s="127" t="s">
        <v>225</v>
      </c>
      <c r="F402" s="30">
        <f t="shared" si="23"/>
        <v>0</v>
      </c>
      <c r="G402" s="30">
        <f t="shared" si="24"/>
        <v>0</v>
      </c>
      <c r="H402" s="107"/>
    </row>
    <row r="403" spans="1:8" ht="31.5" x14ac:dyDescent="0.25">
      <c r="A403" s="68" t="s">
        <v>629</v>
      </c>
      <c r="B403" s="75" t="s">
        <v>25</v>
      </c>
      <c r="C403" s="70" t="s">
        <v>19</v>
      </c>
      <c r="D403" s="127" t="s">
        <v>225</v>
      </c>
      <c r="E403" s="127" t="s">
        <v>225</v>
      </c>
      <c r="F403" s="30">
        <f t="shared" si="23"/>
        <v>0</v>
      </c>
      <c r="G403" s="30">
        <f t="shared" si="24"/>
        <v>0</v>
      </c>
      <c r="H403" s="107"/>
    </row>
    <row r="404" spans="1:8" ht="31.5" x14ac:dyDescent="0.25">
      <c r="A404" s="68" t="s">
        <v>630</v>
      </c>
      <c r="B404" s="75" t="s">
        <v>27</v>
      </c>
      <c r="C404" s="70" t="s">
        <v>19</v>
      </c>
      <c r="D404" s="127" t="s">
        <v>225</v>
      </c>
      <c r="E404" s="127" t="s">
        <v>225</v>
      </c>
      <c r="F404" s="30">
        <f t="shared" si="23"/>
        <v>0</v>
      </c>
      <c r="G404" s="30">
        <f t="shared" si="24"/>
        <v>0</v>
      </c>
      <c r="H404" s="107"/>
    </row>
    <row r="405" spans="1:8" x14ac:dyDescent="0.25">
      <c r="A405" s="68" t="s">
        <v>631</v>
      </c>
      <c r="B405" s="75" t="s">
        <v>407</v>
      </c>
      <c r="C405" s="70" t="s">
        <v>19</v>
      </c>
      <c r="D405" s="127" t="s">
        <v>225</v>
      </c>
      <c r="E405" s="127" t="s">
        <v>225</v>
      </c>
      <c r="F405" s="30">
        <f t="shared" si="23"/>
        <v>0</v>
      </c>
      <c r="G405" s="30">
        <f t="shared" si="24"/>
        <v>0</v>
      </c>
      <c r="H405" s="107"/>
    </row>
    <row r="406" spans="1:8" x14ac:dyDescent="0.25">
      <c r="A406" s="68" t="s">
        <v>632</v>
      </c>
      <c r="B406" s="75" t="s">
        <v>410</v>
      </c>
      <c r="C406" s="70" t="s">
        <v>19</v>
      </c>
      <c r="D406" s="34">
        <v>0</v>
      </c>
      <c r="E406" s="34">
        <v>35.327273670000011</v>
      </c>
      <c r="F406" s="106">
        <f t="shared" si="23"/>
        <v>35.327273670000011</v>
      </c>
      <c r="G406" s="106">
        <f t="shared" si="24"/>
        <v>0</v>
      </c>
      <c r="H406" s="107"/>
    </row>
    <row r="407" spans="1:8" x14ac:dyDescent="0.25">
      <c r="A407" s="68" t="s">
        <v>633</v>
      </c>
      <c r="B407" s="75" t="s">
        <v>413</v>
      </c>
      <c r="C407" s="70" t="s">
        <v>19</v>
      </c>
      <c r="D407" s="127" t="s">
        <v>225</v>
      </c>
      <c r="E407" s="127" t="s">
        <v>225</v>
      </c>
      <c r="F407" s="30">
        <f t="shared" si="23"/>
        <v>0</v>
      </c>
      <c r="G407" s="30">
        <f t="shared" si="24"/>
        <v>0</v>
      </c>
      <c r="H407" s="107"/>
    </row>
    <row r="408" spans="1:8" x14ac:dyDescent="0.25">
      <c r="A408" s="68" t="s">
        <v>634</v>
      </c>
      <c r="B408" s="75" t="s">
        <v>419</v>
      </c>
      <c r="C408" s="70" t="s">
        <v>19</v>
      </c>
      <c r="D408" s="127" t="s">
        <v>225</v>
      </c>
      <c r="E408" s="127" t="s">
        <v>225</v>
      </c>
      <c r="F408" s="30">
        <f t="shared" si="23"/>
        <v>0</v>
      </c>
      <c r="G408" s="30">
        <f t="shared" si="24"/>
        <v>0</v>
      </c>
      <c r="H408" s="107"/>
    </row>
    <row r="409" spans="1:8" x14ac:dyDescent="0.25">
      <c r="A409" s="68" t="s">
        <v>635</v>
      </c>
      <c r="B409" s="75" t="s">
        <v>421</v>
      </c>
      <c r="C409" s="70" t="s">
        <v>19</v>
      </c>
      <c r="D409" s="127" t="s">
        <v>225</v>
      </c>
      <c r="E409" s="127" t="s">
        <v>225</v>
      </c>
      <c r="F409" s="30">
        <f t="shared" si="23"/>
        <v>0</v>
      </c>
      <c r="G409" s="30">
        <f t="shared" si="24"/>
        <v>0</v>
      </c>
      <c r="H409" s="107"/>
    </row>
    <row r="410" spans="1:8" ht="31.5" x14ac:dyDescent="0.25">
      <c r="A410" s="68" t="s">
        <v>636</v>
      </c>
      <c r="B410" s="75" t="s">
        <v>424</v>
      </c>
      <c r="C410" s="70" t="s">
        <v>19</v>
      </c>
      <c r="D410" s="127" t="s">
        <v>225</v>
      </c>
      <c r="E410" s="127" t="s">
        <v>225</v>
      </c>
      <c r="F410" s="30">
        <f t="shared" si="23"/>
        <v>0</v>
      </c>
      <c r="G410" s="106">
        <f t="shared" si="24"/>
        <v>0</v>
      </c>
      <c r="H410" s="107"/>
    </row>
    <row r="411" spans="1:8" x14ac:dyDescent="0.25">
      <c r="A411" s="68" t="s">
        <v>637</v>
      </c>
      <c r="B411" s="76" t="s">
        <v>43</v>
      </c>
      <c r="C411" s="70" t="s">
        <v>19</v>
      </c>
      <c r="D411" s="127" t="s">
        <v>225</v>
      </c>
      <c r="E411" s="127" t="s">
        <v>225</v>
      </c>
      <c r="F411" s="30">
        <f t="shared" si="23"/>
        <v>0</v>
      </c>
      <c r="G411" s="30">
        <f t="shared" si="24"/>
        <v>0</v>
      </c>
      <c r="H411" s="107"/>
    </row>
    <row r="412" spans="1:8" x14ac:dyDescent="0.25">
      <c r="A412" s="68" t="s">
        <v>638</v>
      </c>
      <c r="B412" s="109" t="s">
        <v>45</v>
      </c>
      <c r="C412" s="70" t="s">
        <v>19</v>
      </c>
      <c r="D412" s="127" t="s">
        <v>225</v>
      </c>
      <c r="E412" s="127" t="s">
        <v>225</v>
      </c>
      <c r="F412" s="30">
        <f t="shared" si="23"/>
        <v>0</v>
      </c>
      <c r="G412" s="30">
        <f t="shared" si="24"/>
        <v>0</v>
      </c>
      <c r="H412" s="107"/>
    </row>
    <row r="413" spans="1:8" x14ac:dyDescent="0.25">
      <c r="A413" s="68" t="s">
        <v>639</v>
      </c>
      <c r="B413" s="74" t="s">
        <v>640</v>
      </c>
      <c r="C413" s="70" t="s">
        <v>19</v>
      </c>
      <c r="D413" s="34">
        <v>7.9397251999999998</v>
      </c>
      <c r="E413" s="34">
        <v>1.1831039999999999E-2</v>
      </c>
      <c r="F413" s="106">
        <f t="shared" si="23"/>
        <v>-7.9278941600000001</v>
      </c>
      <c r="G413" s="106">
        <f t="shared" si="24"/>
        <v>-99.85098930124181</v>
      </c>
      <c r="H413" s="107"/>
    </row>
    <row r="414" spans="1:8" x14ac:dyDescent="0.25">
      <c r="A414" s="68" t="s">
        <v>641</v>
      </c>
      <c r="B414" s="74" t="s">
        <v>642</v>
      </c>
      <c r="C414" s="70" t="s">
        <v>19</v>
      </c>
      <c r="D414" s="126">
        <f>SUM(D415,D419:D424)</f>
        <v>0</v>
      </c>
      <c r="E414" s="34">
        <f>SUM(E415,E419:E424)</f>
        <v>0</v>
      </c>
      <c r="F414" s="34">
        <f t="shared" si="23"/>
        <v>0</v>
      </c>
      <c r="G414" s="106">
        <f t="shared" si="24"/>
        <v>0</v>
      </c>
      <c r="H414" s="107"/>
    </row>
    <row r="415" spans="1:8" x14ac:dyDescent="0.25">
      <c r="A415" s="68" t="s">
        <v>643</v>
      </c>
      <c r="B415" s="75" t="s">
        <v>627</v>
      </c>
      <c r="C415" s="70" t="s">
        <v>19</v>
      </c>
      <c r="D415" s="127" t="s">
        <v>225</v>
      </c>
      <c r="E415" s="127" t="s">
        <v>225</v>
      </c>
      <c r="F415" s="30">
        <f t="shared" si="23"/>
        <v>0</v>
      </c>
      <c r="G415" s="106">
        <f t="shared" si="24"/>
        <v>0</v>
      </c>
      <c r="H415" s="107"/>
    </row>
    <row r="416" spans="1:8" ht="31.5" x14ac:dyDescent="0.25">
      <c r="A416" s="68" t="s">
        <v>644</v>
      </c>
      <c r="B416" s="75" t="s">
        <v>23</v>
      </c>
      <c r="C416" s="70" t="s">
        <v>19</v>
      </c>
      <c r="D416" s="127" t="s">
        <v>225</v>
      </c>
      <c r="E416" s="127" t="s">
        <v>225</v>
      </c>
      <c r="F416" s="30">
        <f t="shared" si="23"/>
        <v>0</v>
      </c>
      <c r="G416" s="30">
        <f t="shared" si="24"/>
        <v>0</v>
      </c>
      <c r="H416" s="107"/>
    </row>
    <row r="417" spans="1:8" ht="31.5" x14ac:dyDescent="0.25">
      <c r="A417" s="68" t="s">
        <v>645</v>
      </c>
      <c r="B417" s="75" t="s">
        <v>25</v>
      </c>
      <c r="C417" s="70" t="s">
        <v>19</v>
      </c>
      <c r="D417" s="127" t="s">
        <v>225</v>
      </c>
      <c r="E417" s="127" t="s">
        <v>225</v>
      </c>
      <c r="F417" s="30">
        <f t="shared" si="23"/>
        <v>0</v>
      </c>
      <c r="G417" s="30">
        <f t="shared" si="24"/>
        <v>0</v>
      </c>
      <c r="H417" s="107"/>
    </row>
    <row r="418" spans="1:8" ht="31.5" x14ac:dyDescent="0.25">
      <c r="A418" s="68" t="s">
        <v>646</v>
      </c>
      <c r="B418" s="75" t="s">
        <v>27</v>
      </c>
      <c r="C418" s="70" t="s">
        <v>19</v>
      </c>
      <c r="D418" s="127" t="s">
        <v>225</v>
      </c>
      <c r="E418" s="127" t="s">
        <v>225</v>
      </c>
      <c r="F418" s="30">
        <f t="shared" si="23"/>
        <v>0</v>
      </c>
      <c r="G418" s="30">
        <f t="shared" si="24"/>
        <v>0</v>
      </c>
      <c r="H418" s="107"/>
    </row>
    <row r="419" spans="1:8" x14ac:dyDescent="0.25">
      <c r="A419" s="68" t="s">
        <v>647</v>
      </c>
      <c r="B419" s="75" t="s">
        <v>407</v>
      </c>
      <c r="C419" s="70" t="s">
        <v>19</v>
      </c>
      <c r="D419" s="127" t="s">
        <v>225</v>
      </c>
      <c r="E419" s="127" t="s">
        <v>225</v>
      </c>
      <c r="F419" s="30">
        <f t="shared" si="23"/>
        <v>0</v>
      </c>
      <c r="G419" s="30">
        <f t="shared" si="24"/>
        <v>0</v>
      </c>
      <c r="H419" s="107"/>
    </row>
    <row r="420" spans="1:8" x14ac:dyDescent="0.25">
      <c r="A420" s="68" t="s">
        <v>648</v>
      </c>
      <c r="B420" s="75" t="s">
        <v>410</v>
      </c>
      <c r="C420" s="70" t="s">
        <v>19</v>
      </c>
      <c r="D420" s="126">
        <v>0</v>
      </c>
      <c r="E420" s="34">
        <v>0</v>
      </c>
      <c r="F420" s="34">
        <f t="shared" si="23"/>
        <v>0</v>
      </c>
      <c r="G420" s="106">
        <f t="shared" si="24"/>
        <v>0</v>
      </c>
      <c r="H420" s="107"/>
    </row>
    <row r="421" spans="1:8" x14ac:dyDescent="0.25">
      <c r="A421" s="68" t="s">
        <v>649</v>
      </c>
      <c r="B421" s="75" t="s">
        <v>413</v>
      </c>
      <c r="C421" s="70" t="s">
        <v>19</v>
      </c>
      <c r="D421" s="127" t="s">
        <v>225</v>
      </c>
      <c r="E421" s="127" t="s">
        <v>225</v>
      </c>
      <c r="F421" s="30">
        <f t="shared" si="23"/>
        <v>0</v>
      </c>
      <c r="G421" s="30">
        <f t="shared" si="24"/>
        <v>0</v>
      </c>
      <c r="H421" s="107"/>
    </row>
    <row r="422" spans="1:8" x14ac:dyDescent="0.25">
      <c r="A422" s="68" t="s">
        <v>650</v>
      </c>
      <c r="B422" s="75" t="s">
        <v>419</v>
      </c>
      <c r="C422" s="70" t="s">
        <v>19</v>
      </c>
      <c r="D422" s="127" t="s">
        <v>225</v>
      </c>
      <c r="E422" s="127" t="s">
        <v>225</v>
      </c>
      <c r="F422" s="30">
        <f t="shared" si="23"/>
        <v>0</v>
      </c>
      <c r="G422" s="30">
        <f t="shared" si="24"/>
        <v>0</v>
      </c>
      <c r="H422" s="107"/>
    </row>
    <row r="423" spans="1:8" x14ac:dyDescent="0.25">
      <c r="A423" s="68" t="s">
        <v>651</v>
      </c>
      <c r="B423" s="75" t="s">
        <v>421</v>
      </c>
      <c r="C423" s="70" t="s">
        <v>19</v>
      </c>
      <c r="D423" s="127" t="s">
        <v>225</v>
      </c>
      <c r="E423" s="127" t="s">
        <v>225</v>
      </c>
      <c r="F423" s="30">
        <f t="shared" si="23"/>
        <v>0</v>
      </c>
      <c r="G423" s="30">
        <f t="shared" si="24"/>
        <v>0</v>
      </c>
      <c r="H423" s="107"/>
    </row>
    <row r="424" spans="1:8" ht="31.5" x14ac:dyDescent="0.25">
      <c r="A424" s="68" t="s">
        <v>652</v>
      </c>
      <c r="B424" s="75" t="s">
        <v>424</v>
      </c>
      <c r="C424" s="70" t="s">
        <v>19</v>
      </c>
      <c r="D424" s="127" t="s">
        <v>225</v>
      </c>
      <c r="E424" s="127" t="s">
        <v>225</v>
      </c>
      <c r="F424" s="30">
        <f t="shared" si="23"/>
        <v>0</v>
      </c>
      <c r="G424" s="30">
        <f t="shared" si="24"/>
        <v>0</v>
      </c>
      <c r="H424" s="107"/>
    </row>
    <row r="425" spans="1:8" x14ac:dyDescent="0.25">
      <c r="A425" s="68" t="s">
        <v>653</v>
      </c>
      <c r="B425" s="109" t="s">
        <v>43</v>
      </c>
      <c r="C425" s="70" t="s">
        <v>19</v>
      </c>
      <c r="D425" s="127" t="s">
        <v>225</v>
      </c>
      <c r="E425" s="127" t="s">
        <v>225</v>
      </c>
      <c r="F425" s="30">
        <f t="shared" si="23"/>
        <v>0</v>
      </c>
      <c r="G425" s="30">
        <f t="shared" si="24"/>
        <v>0</v>
      </c>
      <c r="H425" s="107"/>
    </row>
    <row r="426" spans="1:8" x14ac:dyDescent="0.25">
      <c r="A426" s="68" t="s">
        <v>654</v>
      </c>
      <c r="B426" s="109" t="s">
        <v>45</v>
      </c>
      <c r="C426" s="70" t="s">
        <v>19</v>
      </c>
      <c r="D426" s="127" t="s">
        <v>225</v>
      </c>
      <c r="E426" s="127" t="s">
        <v>225</v>
      </c>
      <c r="F426" s="30">
        <f t="shared" si="23"/>
        <v>0</v>
      </c>
      <c r="G426" s="30">
        <f t="shared" si="24"/>
        <v>0</v>
      </c>
      <c r="H426" s="107"/>
    </row>
    <row r="427" spans="1:8" x14ac:dyDescent="0.25">
      <c r="A427" s="68" t="s">
        <v>30</v>
      </c>
      <c r="B427" s="71" t="s">
        <v>655</v>
      </c>
      <c r="C427" s="70" t="s">
        <v>19</v>
      </c>
      <c r="D427" s="126">
        <v>0</v>
      </c>
      <c r="E427" s="34">
        <v>0</v>
      </c>
      <c r="F427" s="34">
        <f t="shared" si="23"/>
        <v>0</v>
      </c>
      <c r="G427" s="106">
        <f t="shared" si="24"/>
        <v>0</v>
      </c>
      <c r="H427" s="107"/>
    </row>
    <row r="428" spans="1:8" x14ac:dyDescent="0.25">
      <c r="A428" s="68" t="s">
        <v>32</v>
      </c>
      <c r="B428" s="71" t="s">
        <v>656</v>
      </c>
      <c r="C428" s="70" t="s">
        <v>19</v>
      </c>
      <c r="D428" s="126">
        <v>9.9822660699999997</v>
      </c>
      <c r="E428" s="34">
        <v>3.9192691599999994</v>
      </c>
      <c r="F428" s="34">
        <f t="shared" si="23"/>
        <v>-6.0629969100000007</v>
      </c>
      <c r="G428" s="106">
        <f t="shared" si="24"/>
        <v>-60.737680878105472</v>
      </c>
      <c r="H428" s="107"/>
    </row>
    <row r="429" spans="1:8" x14ac:dyDescent="0.25">
      <c r="A429" s="68" t="s">
        <v>657</v>
      </c>
      <c r="B429" s="74" t="s">
        <v>658</v>
      </c>
      <c r="C429" s="70" t="s">
        <v>19</v>
      </c>
      <c r="D429" s="127" t="s">
        <v>225</v>
      </c>
      <c r="E429" s="127" t="s">
        <v>225</v>
      </c>
      <c r="F429" s="30">
        <f t="shared" si="23"/>
        <v>0</v>
      </c>
      <c r="G429" s="30">
        <f t="shared" si="24"/>
        <v>0</v>
      </c>
      <c r="H429" s="107"/>
    </row>
    <row r="430" spans="1:8" x14ac:dyDescent="0.25">
      <c r="A430" s="68" t="s">
        <v>659</v>
      </c>
      <c r="B430" s="74" t="s">
        <v>660</v>
      </c>
      <c r="C430" s="70" t="s">
        <v>19</v>
      </c>
      <c r="D430" s="126">
        <v>9.9822660699999997</v>
      </c>
      <c r="E430" s="34">
        <v>3.9192691599999994</v>
      </c>
      <c r="F430" s="34">
        <f t="shared" si="23"/>
        <v>-6.0629969100000007</v>
      </c>
      <c r="G430" s="106">
        <f t="shared" si="24"/>
        <v>-60.737680878105472</v>
      </c>
      <c r="H430" s="107"/>
    </row>
    <row r="431" spans="1:8" x14ac:dyDescent="0.25">
      <c r="A431" s="68" t="s">
        <v>48</v>
      </c>
      <c r="B431" s="105" t="s">
        <v>661</v>
      </c>
      <c r="C431" s="70" t="s">
        <v>19</v>
      </c>
      <c r="D431" s="126">
        <f>SUM(D432:D436,D441:D442)</f>
        <v>0</v>
      </c>
      <c r="E431" s="34">
        <f>SUM(E432:E436,E441:E442)</f>
        <v>99.139376490000004</v>
      </c>
      <c r="F431" s="34">
        <f t="shared" si="23"/>
        <v>99.139376490000004</v>
      </c>
      <c r="G431" s="106">
        <f t="shared" si="24"/>
        <v>0</v>
      </c>
      <c r="H431" s="107"/>
    </row>
    <row r="432" spans="1:8" x14ac:dyDescent="0.25">
      <c r="A432" s="68" t="s">
        <v>50</v>
      </c>
      <c r="B432" s="71" t="s">
        <v>662</v>
      </c>
      <c r="C432" s="70" t="s">
        <v>19</v>
      </c>
      <c r="D432" s="126">
        <v>0</v>
      </c>
      <c r="E432" s="34">
        <v>99.139376490000004</v>
      </c>
      <c r="F432" s="34">
        <f t="shared" si="23"/>
        <v>99.139376490000004</v>
      </c>
      <c r="G432" s="106">
        <f t="shared" si="24"/>
        <v>0</v>
      </c>
      <c r="H432" s="107"/>
    </row>
    <row r="433" spans="1:8" x14ac:dyDescent="0.25">
      <c r="A433" s="68" t="s">
        <v>54</v>
      </c>
      <c r="B433" s="71" t="s">
        <v>663</v>
      </c>
      <c r="C433" s="70" t="s">
        <v>19</v>
      </c>
      <c r="D433" s="126">
        <v>0</v>
      </c>
      <c r="E433" s="34">
        <v>0</v>
      </c>
      <c r="F433" s="106">
        <f t="shared" ref="F433:F442" si="29">+SUM(E433)-SUM(D433)</f>
        <v>0</v>
      </c>
      <c r="G433" s="106">
        <f t="shared" ref="G433:G442" si="30">IFERROR(F433/D433*100,0)</f>
        <v>0</v>
      </c>
      <c r="H433" s="107"/>
    </row>
    <row r="434" spans="1:8" x14ac:dyDescent="0.25">
      <c r="A434" s="68" t="s">
        <v>55</v>
      </c>
      <c r="B434" s="71" t="s">
        <v>664</v>
      </c>
      <c r="C434" s="70" t="s">
        <v>19</v>
      </c>
      <c r="D434" s="126">
        <v>0</v>
      </c>
      <c r="E434" s="34">
        <v>0</v>
      </c>
      <c r="F434" s="106">
        <f t="shared" si="29"/>
        <v>0</v>
      </c>
      <c r="G434" s="106">
        <f t="shared" si="30"/>
        <v>0</v>
      </c>
      <c r="H434" s="107"/>
    </row>
    <row r="435" spans="1:8" x14ac:dyDescent="0.25">
      <c r="A435" s="68" t="s">
        <v>56</v>
      </c>
      <c r="B435" s="71" t="s">
        <v>665</v>
      </c>
      <c r="C435" s="70" t="s">
        <v>19</v>
      </c>
      <c r="D435" s="126">
        <v>0</v>
      </c>
      <c r="E435" s="34">
        <v>0</v>
      </c>
      <c r="F435" s="106">
        <f t="shared" si="29"/>
        <v>0</v>
      </c>
      <c r="G435" s="106">
        <f t="shared" si="30"/>
        <v>0</v>
      </c>
      <c r="H435" s="107"/>
    </row>
    <row r="436" spans="1:8" x14ac:dyDescent="0.25">
      <c r="A436" s="68" t="s">
        <v>57</v>
      </c>
      <c r="B436" s="71" t="s">
        <v>666</v>
      </c>
      <c r="C436" s="70" t="s">
        <v>19</v>
      </c>
      <c r="D436" s="126">
        <v>0</v>
      </c>
      <c r="E436" s="34">
        <v>0</v>
      </c>
      <c r="F436" s="106">
        <f t="shared" si="29"/>
        <v>0</v>
      </c>
      <c r="G436" s="106">
        <f t="shared" si="30"/>
        <v>0</v>
      </c>
      <c r="H436" s="107"/>
    </row>
    <row r="437" spans="1:8" x14ac:dyDescent="0.25">
      <c r="A437" s="68" t="s">
        <v>97</v>
      </c>
      <c r="B437" s="74" t="s">
        <v>306</v>
      </c>
      <c r="C437" s="70" t="s">
        <v>19</v>
      </c>
      <c r="D437" s="126">
        <v>0</v>
      </c>
      <c r="E437" s="34">
        <v>0</v>
      </c>
      <c r="F437" s="106">
        <f t="shared" si="29"/>
        <v>0</v>
      </c>
      <c r="G437" s="106">
        <f t="shared" si="30"/>
        <v>0</v>
      </c>
      <c r="H437" s="107"/>
    </row>
    <row r="438" spans="1:8" ht="31.5" x14ac:dyDescent="0.25">
      <c r="A438" s="68" t="s">
        <v>667</v>
      </c>
      <c r="B438" s="75" t="s">
        <v>668</v>
      </c>
      <c r="C438" s="70" t="s">
        <v>19</v>
      </c>
      <c r="D438" s="126">
        <v>0</v>
      </c>
      <c r="E438" s="34">
        <v>0</v>
      </c>
      <c r="F438" s="106">
        <f t="shared" si="29"/>
        <v>0</v>
      </c>
      <c r="G438" s="106">
        <f t="shared" si="30"/>
        <v>0</v>
      </c>
      <c r="H438" s="107"/>
    </row>
    <row r="439" spans="1:8" x14ac:dyDescent="0.25">
      <c r="A439" s="68" t="s">
        <v>99</v>
      </c>
      <c r="B439" s="74" t="s">
        <v>308</v>
      </c>
      <c r="C439" s="70" t="s">
        <v>19</v>
      </c>
      <c r="D439" s="126">
        <v>0</v>
      </c>
      <c r="E439" s="34">
        <v>0</v>
      </c>
      <c r="F439" s="106">
        <f t="shared" si="29"/>
        <v>0</v>
      </c>
      <c r="G439" s="106">
        <f t="shared" si="30"/>
        <v>0</v>
      </c>
      <c r="H439" s="107"/>
    </row>
    <row r="440" spans="1:8" ht="31.5" x14ac:dyDescent="0.25">
      <c r="A440" s="68" t="s">
        <v>669</v>
      </c>
      <c r="B440" s="75" t="s">
        <v>670</v>
      </c>
      <c r="C440" s="70" t="s">
        <v>19</v>
      </c>
      <c r="D440" s="126">
        <v>0</v>
      </c>
      <c r="E440" s="34">
        <v>0</v>
      </c>
      <c r="F440" s="106">
        <f t="shared" si="29"/>
        <v>0</v>
      </c>
      <c r="G440" s="106">
        <f t="shared" si="30"/>
        <v>0</v>
      </c>
      <c r="H440" s="107"/>
    </row>
    <row r="441" spans="1:8" x14ac:dyDescent="0.25">
      <c r="A441" s="68" t="s">
        <v>58</v>
      </c>
      <c r="B441" s="71" t="s">
        <v>671</v>
      </c>
      <c r="C441" s="70" t="s">
        <v>19</v>
      </c>
      <c r="D441" s="126">
        <v>0</v>
      </c>
      <c r="E441" s="34">
        <v>0</v>
      </c>
      <c r="F441" s="106">
        <f t="shared" si="29"/>
        <v>0</v>
      </c>
      <c r="G441" s="106">
        <f t="shared" si="30"/>
        <v>0</v>
      </c>
      <c r="H441" s="107"/>
    </row>
    <row r="442" spans="1:8" ht="16.5" thickBot="1" x14ac:dyDescent="0.3">
      <c r="A442" s="77" t="s">
        <v>59</v>
      </c>
      <c r="B442" s="110" t="s">
        <v>672</v>
      </c>
      <c r="C442" s="70" t="s">
        <v>19</v>
      </c>
      <c r="D442" s="126">
        <v>0</v>
      </c>
      <c r="E442" s="34">
        <v>0</v>
      </c>
      <c r="F442" s="106">
        <f t="shared" si="29"/>
        <v>0</v>
      </c>
      <c r="G442" s="106">
        <f t="shared" si="30"/>
        <v>0</v>
      </c>
      <c r="H442" s="111"/>
    </row>
    <row r="443" spans="1:8" x14ac:dyDescent="0.25">
      <c r="A443" s="65" t="s">
        <v>116</v>
      </c>
      <c r="B443" s="66" t="s">
        <v>110</v>
      </c>
      <c r="C443" s="112" t="s">
        <v>225</v>
      </c>
      <c r="D443" s="25" t="s">
        <v>225</v>
      </c>
      <c r="E443" s="26" t="s">
        <v>225</v>
      </c>
      <c r="F443" s="26" t="s">
        <v>225</v>
      </c>
      <c r="G443" s="26" t="s">
        <v>225</v>
      </c>
      <c r="H443" s="39"/>
    </row>
    <row r="444" spans="1:8" ht="47.25" x14ac:dyDescent="0.25">
      <c r="A444" s="68" t="s">
        <v>673</v>
      </c>
      <c r="B444" s="71" t="s">
        <v>674</v>
      </c>
      <c r="C444" s="70" t="s">
        <v>19</v>
      </c>
      <c r="D444" s="36">
        <v>126.02772306</v>
      </c>
      <c r="E444" s="37">
        <v>98.700672940000004</v>
      </c>
      <c r="F444" s="106">
        <f t="shared" ref="F444:F450" si="31">+SUM(E444)-SUM(D444)</f>
        <v>-27.327050119999996</v>
      </c>
      <c r="G444" s="34">
        <f t="shared" ref="G444:G451" si="32">IFERROR(F444/D444*100,0)</f>
        <v>-21.683364149164213</v>
      </c>
      <c r="H444" s="32"/>
    </row>
    <row r="445" spans="1:8" x14ac:dyDescent="0.25">
      <c r="A445" s="68" t="s">
        <v>119</v>
      </c>
      <c r="B445" s="74" t="s">
        <v>675</v>
      </c>
      <c r="C445" s="70" t="s">
        <v>19</v>
      </c>
      <c r="D445" s="36">
        <v>0</v>
      </c>
      <c r="E445" s="37">
        <v>0</v>
      </c>
      <c r="F445" s="106">
        <f t="shared" si="31"/>
        <v>0</v>
      </c>
      <c r="G445" s="34">
        <f t="shared" si="32"/>
        <v>0</v>
      </c>
      <c r="H445" s="32"/>
    </row>
    <row r="446" spans="1:8" ht="31.5" x14ac:dyDescent="0.25">
      <c r="A446" s="68" t="s">
        <v>120</v>
      </c>
      <c r="B446" s="74" t="s">
        <v>676</v>
      </c>
      <c r="C446" s="70" t="s">
        <v>19</v>
      </c>
      <c r="D446" s="36">
        <v>0</v>
      </c>
      <c r="E446" s="37">
        <v>33.847663730000001</v>
      </c>
      <c r="F446" s="106">
        <f t="shared" si="31"/>
        <v>33.847663730000001</v>
      </c>
      <c r="G446" s="34">
        <f t="shared" si="32"/>
        <v>0</v>
      </c>
      <c r="H446" s="32"/>
    </row>
    <row r="447" spans="1:8" x14ac:dyDescent="0.25">
      <c r="A447" s="68" t="s">
        <v>121</v>
      </c>
      <c r="B447" s="74" t="s">
        <v>677</v>
      </c>
      <c r="C447" s="70" t="s">
        <v>19</v>
      </c>
      <c r="D447" s="36">
        <v>0</v>
      </c>
      <c r="E447" s="37">
        <v>15.728162080000001</v>
      </c>
      <c r="F447" s="106">
        <f t="shared" si="31"/>
        <v>15.728162080000001</v>
      </c>
      <c r="G447" s="34">
        <f t="shared" si="32"/>
        <v>0</v>
      </c>
      <c r="H447" s="32"/>
    </row>
    <row r="448" spans="1:8" ht="31.5" x14ac:dyDescent="0.25">
      <c r="A448" s="68" t="s">
        <v>122</v>
      </c>
      <c r="B448" s="71" t="s">
        <v>678</v>
      </c>
      <c r="C448" s="113" t="s">
        <v>225</v>
      </c>
      <c r="D448" s="127" t="s">
        <v>225</v>
      </c>
      <c r="E448" s="127" t="s">
        <v>225</v>
      </c>
      <c r="F448" s="30">
        <f t="shared" si="31"/>
        <v>0</v>
      </c>
      <c r="G448" s="30">
        <f t="shared" si="32"/>
        <v>0</v>
      </c>
      <c r="H448" s="32"/>
    </row>
    <row r="449" spans="1:8" x14ac:dyDescent="0.25">
      <c r="A449" s="68" t="s">
        <v>679</v>
      </c>
      <c r="B449" s="74" t="s">
        <v>680</v>
      </c>
      <c r="C449" s="70" t="s">
        <v>19</v>
      </c>
      <c r="D449" s="127" t="s">
        <v>225</v>
      </c>
      <c r="E449" s="127" t="s">
        <v>225</v>
      </c>
      <c r="F449" s="30">
        <f t="shared" si="31"/>
        <v>0</v>
      </c>
      <c r="G449" s="30">
        <f t="shared" si="32"/>
        <v>0</v>
      </c>
      <c r="H449" s="32"/>
    </row>
    <row r="450" spans="1:8" x14ac:dyDescent="0.25">
      <c r="A450" s="68" t="s">
        <v>681</v>
      </c>
      <c r="B450" s="74" t="s">
        <v>682</v>
      </c>
      <c r="C450" s="70" t="s">
        <v>19</v>
      </c>
      <c r="D450" s="127" t="s">
        <v>225</v>
      </c>
      <c r="E450" s="127" t="s">
        <v>225</v>
      </c>
      <c r="F450" s="30">
        <f t="shared" si="31"/>
        <v>0</v>
      </c>
      <c r="G450" s="30">
        <f t="shared" si="32"/>
        <v>0</v>
      </c>
      <c r="H450" s="32"/>
    </row>
    <row r="451" spans="1:8" ht="16.5" thickBot="1" x14ac:dyDescent="0.3">
      <c r="A451" s="81" t="s">
        <v>683</v>
      </c>
      <c r="B451" s="114" t="s">
        <v>684</v>
      </c>
      <c r="C451" s="83" t="s">
        <v>19</v>
      </c>
      <c r="D451" s="128" t="s">
        <v>225</v>
      </c>
      <c r="E451" s="129" t="s">
        <v>225</v>
      </c>
      <c r="F451" s="91">
        <f>+SUM(E451)-SUM(D451)</f>
        <v>0</v>
      </c>
      <c r="G451" s="91">
        <f t="shared" si="32"/>
        <v>0</v>
      </c>
      <c r="H451" s="42"/>
    </row>
    <row r="452" spans="1:8" x14ac:dyDescent="0.25">
      <c r="A452" s="115"/>
      <c r="B452" s="116"/>
      <c r="C452" s="117"/>
    </row>
    <row r="453" spans="1:8" x14ac:dyDescent="0.25">
      <c r="A453" s="115"/>
      <c r="B453" s="116"/>
      <c r="C453" s="117"/>
    </row>
    <row r="454" spans="1:8" x14ac:dyDescent="0.25">
      <c r="A454" s="118" t="s">
        <v>685</v>
      </c>
      <c r="B454" s="116"/>
      <c r="C454" s="117"/>
    </row>
    <row r="455" spans="1:8" x14ac:dyDescent="0.25">
      <c r="A455" s="261" t="s">
        <v>686</v>
      </c>
      <c r="B455" s="261"/>
      <c r="C455" s="261"/>
      <c r="D455" s="261"/>
      <c r="E455" s="261"/>
      <c r="F455" s="261"/>
      <c r="G455" s="261"/>
      <c r="H455" s="261"/>
    </row>
    <row r="456" spans="1:8" x14ac:dyDescent="0.25">
      <c r="A456" s="261" t="s">
        <v>687</v>
      </c>
      <c r="B456" s="261"/>
      <c r="C456" s="261"/>
      <c r="D456" s="261"/>
      <c r="E456" s="261"/>
      <c r="F456" s="261"/>
      <c r="G456" s="261"/>
      <c r="H456" s="261"/>
    </row>
    <row r="457" spans="1:8" x14ac:dyDescent="0.25">
      <c r="A457" s="261" t="s">
        <v>704</v>
      </c>
      <c r="B457" s="261"/>
      <c r="C457" s="261"/>
      <c r="D457" s="261"/>
      <c r="E457" s="261"/>
      <c r="F457" s="261"/>
      <c r="G457" s="261"/>
      <c r="H457" s="261"/>
    </row>
    <row r="458" spans="1:8" ht="26.25" customHeight="1" x14ac:dyDescent="0.25">
      <c r="A458" s="227" t="s">
        <v>688</v>
      </c>
      <c r="B458" s="227"/>
      <c r="C458" s="227"/>
      <c r="D458" s="227"/>
      <c r="E458" s="227"/>
      <c r="F458" s="227"/>
      <c r="G458" s="227"/>
      <c r="H458" s="227"/>
    </row>
    <row r="459" spans="1:8" ht="53.25" customHeight="1" x14ac:dyDescent="0.25">
      <c r="A459" s="230" t="s">
        <v>689</v>
      </c>
      <c r="B459" s="230"/>
      <c r="C459" s="230"/>
      <c r="D459" s="230"/>
      <c r="E459" s="230"/>
      <c r="F459" s="230"/>
      <c r="G459" s="230"/>
      <c r="H459" s="230"/>
    </row>
    <row r="460" spans="1:8" x14ac:dyDescent="0.25">
      <c r="A460" s="230"/>
      <c r="B460" s="230"/>
      <c r="C460" s="230"/>
      <c r="D460" s="230"/>
      <c r="E460" s="230"/>
      <c r="F460" s="230"/>
      <c r="G460" s="230"/>
      <c r="H460" s="230"/>
    </row>
    <row r="461" spans="1:8" x14ac:dyDescent="0.25">
      <c r="A461" s="168"/>
    </row>
    <row r="463" spans="1:8" s="5" customFormat="1" ht="16.5" thickBot="1" x14ac:dyDescent="0.3">
      <c r="A463" s="133" t="s">
        <v>706</v>
      </c>
      <c r="B463" s="2"/>
      <c r="C463" s="3"/>
      <c r="D463" s="3"/>
      <c r="E463" s="4"/>
    </row>
    <row r="464" spans="1:8" s="5" customFormat="1" ht="33.75" customHeight="1" x14ac:dyDescent="0.25">
      <c r="A464" s="218" t="s">
        <v>6</v>
      </c>
      <c r="B464" s="220" t="s">
        <v>7</v>
      </c>
      <c r="C464" s="222" t="s">
        <v>8</v>
      </c>
      <c r="D464" s="224" t="s">
        <v>720</v>
      </c>
      <c r="E464" s="225"/>
      <c r="F464" s="226" t="s">
        <v>9</v>
      </c>
      <c r="G464" s="225"/>
      <c r="H464" s="228" t="s">
        <v>10</v>
      </c>
    </row>
    <row r="465" spans="1:8" s="5" customFormat="1" ht="30.75" thickBot="1" x14ac:dyDescent="0.3">
      <c r="A465" s="219"/>
      <c r="B465" s="221"/>
      <c r="C465" s="223"/>
      <c r="D465" s="134" t="s">
        <v>11</v>
      </c>
      <c r="E465" s="135" t="s">
        <v>707</v>
      </c>
      <c r="F465" s="135" t="s">
        <v>13</v>
      </c>
      <c r="G465" s="134" t="s">
        <v>14</v>
      </c>
      <c r="H465" s="229"/>
    </row>
    <row r="466" spans="1:8" s="5" customFormat="1" ht="19.5" thickBot="1" x14ac:dyDescent="0.3">
      <c r="A466" s="214" t="s">
        <v>16</v>
      </c>
      <c r="B466" s="215"/>
      <c r="C466" s="215"/>
      <c r="D466" s="215"/>
      <c r="E466" s="215"/>
      <c r="F466" s="215"/>
      <c r="G466" s="215"/>
      <c r="H466" s="216"/>
    </row>
    <row r="467" spans="1:8" s="5" customFormat="1" x14ac:dyDescent="0.25">
      <c r="A467" s="145" t="s">
        <v>93</v>
      </c>
      <c r="B467" s="146" t="s">
        <v>94</v>
      </c>
      <c r="C467" s="6" t="s">
        <v>708</v>
      </c>
      <c r="D467" s="169">
        <f>+D69</f>
        <v>825.9074141566914</v>
      </c>
      <c r="E467" s="139">
        <f>+E69</f>
        <v>175.32088741499999</v>
      </c>
      <c r="F467" s="19">
        <f t="shared" ref="F467:F472" si="33">+SUM(E467)-SUM(D467)</f>
        <v>-650.58652674169139</v>
      </c>
      <c r="G467" s="17">
        <f t="shared" ref="G467:G472" si="34">IFERROR(F467/D467*100,0)</f>
        <v>-78.772331570117359</v>
      </c>
      <c r="H467" s="140"/>
    </row>
    <row r="468" spans="1:8" s="5" customFormat="1" x14ac:dyDescent="0.25">
      <c r="A468" s="147"/>
      <c r="B468" s="137" t="s">
        <v>709</v>
      </c>
      <c r="C468" s="7"/>
      <c r="D468" s="170"/>
      <c r="E468" s="16"/>
      <c r="F468" s="20">
        <f t="shared" si="33"/>
        <v>0</v>
      </c>
      <c r="G468" s="15">
        <f t="shared" si="34"/>
        <v>0</v>
      </c>
      <c r="H468" s="142"/>
    </row>
    <row r="469" spans="1:8" s="5" customFormat="1" x14ac:dyDescent="0.25">
      <c r="A469" s="147"/>
      <c r="B469" s="137" t="s">
        <v>710</v>
      </c>
      <c r="C469" s="7" t="s">
        <v>708</v>
      </c>
      <c r="D469" s="170">
        <v>548.63884334883892</v>
      </c>
      <c r="E469" s="16">
        <v>113.68266131500002</v>
      </c>
      <c r="F469" s="20">
        <f t="shared" si="33"/>
        <v>-434.9561820338389</v>
      </c>
      <c r="G469" s="15">
        <f t="shared" si="34"/>
        <v>-79.279144615227764</v>
      </c>
      <c r="H469" s="142"/>
    </row>
    <row r="470" spans="1:8" s="5" customFormat="1" x14ac:dyDescent="0.25">
      <c r="A470" s="147"/>
      <c r="B470" s="137" t="s">
        <v>711</v>
      </c>
      <c r="C470" s="7" t="s">
        <v>708</v>
      </c>
      <c r="D470" s="170">
        <v>0</v>
      </c>
      <c r="E470" s="16">
        <v>0</v>
      </c>
      <c r="F470" s="20">
        <f t="shared" si="33"/>
        <v>0</v>
      </c>
      <c r="G470" s="15">
        <f t="shared" si="34"/>
        <v>0</v>
      </c>
      <c r="H470" s="142"/>
    </row>
    <row r="471" spans="1:8" s="5" customFormat="1" x14ac:dyDescent="0.25">
      <c r="A471" s="147"/>
      <c r="B471" s="137" t="s">
        <v>712</v>
      </c>
      <c r="C471" s="7" t="s">
        <v>708</v>
      </c>
      <c r="D471" s="170">
        <v>277.26857080785248</v>
      </c>
      <c r="E471" s="16">
        <v>61.63822609999999</v>
      </c>
      <c r="F471" s="20">
        <f t="shared" si="33"/>
        <v>-215.63034470785249</v>
      </c>
      <c r="G471" s="15">
        <f t="shared" si="34"/>
        <v>-77.769486847928619</v>
      </c>
      <c r="H471" s="142"/>
    </row>
    <row r="472" spans="1:8" s="5" customFormat="1" ht="16.5" thickBot="1" x14ac:dyDescent="0.3">
      <c r="A472" s="148"/>
      <c r="B472" s="149" t="s">
        <v>713</v>
      </c>
      <c r="C472" s="9" t="s">
        <v>708</v>
      </c>
      <c r="D472" s="171">
        <v>0</v>
      </c>
      <c r="E472" s="18">
        <v>0</v>
      </c>
      <c r="F472" s="21">
        <f t="shared" si="33"/>
        <v>0</v>
      </c>
      <c r="G472" s="18">
        <f t="shared" si="34"/>
        <v>0</v>
      </c>
      <c r="H472" s="144"/>
    </row>
    <row r="473" spans="1:8" s="5" customFormat="1" ht="9" customHeight="1" x14ac:dyDescent="0.25">
      <c r="A473" s="155"/>
      <c r="B473" s="165"/>
      <c r="C473" s="157"/>
      <c r="D473" s="166"/>
      <c r="E473" s="166"/>
      <c r="F473" s="167"/>
      <c r="G473" s="167"/>
      <c r="H473" s="167"/>
    </row>
    <row r="474" spans="1:8" s="5" customFormat="1" ht="20.25" customHeight="1" thickBot="1" x14ac:dyDescent="0.3">
      <c r="A474" s="262" t="s">
        <v>586</v>
      </c>
      <c r="B474" s="262"/>
      <c r="C474" s="262"/>
      <c r="D474" s="262"/>
      <c r="E474" s="262"/>
      <c r="F474" s="262"/>
      <c r="G474" s="262"/>
      <c r="H474" s="262"/>
    </row>
    <row r="475" spans="1:8" s="5" customFormat="1" x14ac:dyDescent="0.25">
      <c r="A475" s="145" t="s">
        <v>598</v>
      </c>
      <c r="B475" s="150" t="s">
        <v>599</v>
      </c>
      <c r="C475" s="6" t="s">
        <v>708</v>
      </c>
      <c r="D475" s="138">
        <f>+D382</f>
        <v>0</v>
      </c>
      <c r="E475" s="139">
        <f>+E382</f>
        <v>0</v>
      </c>
      <c r="F475" s="19">
        <f t="shared" ref="F475:F478" si="35">+SUM(E475)-SUM(D475)</f>
        <v>0</v>
      </c>
      <c r="G475" s="17">
        <f t="shared" ref="G475:G478" si="36">IFERROR(F475/D475*100,0)</f>
        <v>0</v>
      </c>
      <c r="H475" s="152"/>
    </row>
    <row r="476" spans="1:8" s="5" customFormat="1" x14ac:dyDescent="0.25">
      <c r="A476" s="147"/>
      <c r="B476" s="8" t="s">
        <v>714</v>
      </c>
      <c r="C476" s="7"/>
      <c r="D476" s="141"/>
      <c r="E476" s="16"/>
      <c r="F476" s="20">
        <f t="shared" si="35"/>
        <v>0</v>
      </c>
      <c r="G476" s="15">
        <f t="shared" si="36"/>
        <v>0</v>
      </c>
      <c r="H476" s="153"/>
    </row>
    <row r="477" spans="1:8" s="5" customFormat="1" x14ac:dyDescent="0.25">
      <c r="A477" s="147"/>
      <c r="B477" s="8" t="s">
        <v>715</v>
      </c>
      <c r="C477" s="7" t="s">
        <v>708</v>
      </c>
      <c r="D477" s="141">
        <f>+D478+D488</f>
        <v>-713.02154498868003</v>
      </c>
      <c r="E477" s="16">
        <v>143.01435999999998</v>
      </c>
      <c r="F477" s="20">
        <f t="shared" si="35"/>
        <v>856.03590498868004</v>
      </c>
      <c r="G477" s="15">
        <f t="shared" si="36"/>
        <v>-120.05750892173539</v>
      </c>
      <c r="H477" s="153"/>
    </row>
    <row r="478" spans="1:8" s="5" customFormat="1" ht="16.5" thickBot="1" x14ac:dyDescent="0.3">
      <c r="A478" s="148"/>
      <c r="B478" s="151" t="s">
        <v>716</v>
      </c>
      <c r="C478" s="9" t="s">
        <v>708</v>
      </c>
      <c r="D478" s="143">
        <f>+D145</f>
        <v>-713.02154498868003</v>
      </c>
      <c r="E478" s="18">
        <v>143.01435999999998</v>
      </c>
      <c r="F478" s="21">
        <f t="shared" si="35"/>
        <v>856.03590498868004</v>
      </c>
      <c r="G478" s="18">
        <f t="shared" si="36"/>
        <v>-120.05750892173539</v>
      </c>
      <c r="H478" s="154"/>
    </row>
    <row r="479" spans="1:8" s="5" customFormat="1" ht="9" customHeight="1" thickBot="1" x14ac:dyDescent="0.3">
      <c r="A479" s="155"/>
      <c r="B479" s="156"/>
      <c r="C479" s="157"/>
      <c r="D479" s="157"/>
      <c r="E479" s="158"/>
      <c r="F479" s="159"/>
      <c r="G479" s="159"/>
      <c r="H479" s="160"/>
    </row>
    <row r="480" spans="1:8" s="5" customFormat="1" x14ac:dyDescent="0.25">
      <c r="A480" s="145" t="s">
        <v>632</v>
      </c>
      <c r="B480" s="150" t="s">
        <v>410</v>
      </c>
      <c r="C480" s="6" t="s">
        <v>708</v>
      </c>
      <c r="D480" s="161">
        <f>+D406</f>
        <v>0</v>
      </c>
      <c r="E480" s="139">
        <f>+E406</f>
        <v>35.327273670000011</v>
      </c>
      <c r="F480" s="19">
        <f t="shared" ref="F480:F483" si="37">+SUM(E480)-SUM(D480)</f>
        <v>35.327273670000011</v>
      </c>
      <c r="G480" s="17">
        <f t="shared" ref="G480:G483" si="38">IFERROR(F480/D480*100,0)</f>
        <v>0</v>
      </c>
      <c r="H480" s="152"/>
    </row>
    <row r="481" spans="1:8" s="5" customFormat="1" x14ac:dyDescent="0.25">
      <c r="A481" s="147"/>
      <c r="B481" s="8" t="s">
        <v>717</v>
      </c>
      <c r="C481" s="7"/>
      <c r="D481" s="22"/>
      <c r="E481" s="16"/>
      <c r="F481" s="20">
        <f t="shared" si="37"/>
        <v>0</v>
      </c>
      <c r="G481" s="15">
        <f t="shared" si="38"/>
        <v>0</v>
      </c>
      <c r="H481" s="153"/>
    </row>
    <row r="482" spans="1:8" s="5" customFormat="1" x14ac:dyDescent="0.25">
      <c r="A482" s="147"/>
      <c r="B482" s="8" t="s">
        <v>718</v>
      </c>
      <c r="C482" s="7" t="s">
        <v>708</v>
      </c>
      <c r="D482" s="22">
        <f>+D487</f>
        <v>540.69911814720524</v>
      </c>
      <c r="E482" s="16">
        <f>+E487</f>
        <v>112.2017764785854</v>
      </c>
      <c r="F482" s="20">
        <f t="shared" si="37"/>
        <v>-428.49734166861981</v>
      </c>
      <c r="G482" s="15">
        <f t="shared" si="38"/>
        <v>-79.248759113374675</v>
      </c>
      <c r="H482" s="153"/>
    </row>
    <row r="483" spans="1:8" s="5" customFormat="1" ht="16.5" thickBot="1" x14ac:dyDescent="0.3">
      <c r="A483" s="148"/>
      <c r="B483" s="151" t="s">
        <v>711</v>
      </c>
      <c r="C483" s="9" t="s">
        <v>708</v>
      </c>
      <c r="D483" s="23">
        <f>+D488</f>
        <v>0</v>
      </c>
      <c r="E483" s="18">
        <f>+E488+E490</f>
        <v>0</v>
      </c>
      <c r="F483" s="21">
        <f t="shared" si="37"/>
        <v>0</v>
      </c>
      <c r="G483" s="18">
        <f t="shared" si="38"/>
        <v>0</v>
      </c>
      <c r="H483" s="154"/>
    </row>
    <row r="484" spans="1:8" s="5" customFormat="1" ht="16.5" thickBot="1" x14ac:dyDescent="0.3">
      <c r="A484" s="1"/>
      <c r="B484" s="2"/>
      <c r="C484" s="3"/>
      <c r="D484" s="4"/>
      <c r="E484" s="4"/>
      <c r="F484" s="10"/>
    </row>
    <row r="485" spans="1:8" s="5" customFormat="1" ht="31.5" x14ac:dyDescent="0.25">
      <c r="A485" s="145" t="s">
        <v>719</v>
      </c>
      <c r="B485" s="146" t="s">
        <v>722</v>
      </c>
      <c r="C485" s="162" t="s">
        <v>708</v>
      </c>
      <c r="D485" s="138">
        <v>817.93254520987557</v>
      </c>
      <c r="E485" s="139">
        <v>173.82596614014736</v>
      </c>
      <c r="F485" s="19">
        <f t="shared" ref="F485:F490" si="39">+SUM(E485)-SUM(D485)</f>
        <v>-644.10657906972824</v>
      </c>
      <c r="G485" s="17">
        <f t="shared" ref="G485:G490" si="40">IFERROR(F485/D485*100,0)</f>
        <v>-78.748129395493748</v>
      </c>
      <c r="H485" s="140"/>
    </row>
    <row r="486" spans="1:8" s="5" customFormat="1" x14ac:dyDescent="0.25">
      <c r="A486" s="147"/>
      <c r="B486" s="137" t="s">
        <v>709</v>
      </c>
      <c r="C486" s="163"/>
      <c r="D486" s="141"/>
      <c r="E486" s="16"/>
      <c r="F486" s="20">
        <f t="shared" si="39"/>
        <v>0</v>
      </c>
      <c r="G486" s="15">
        <f t="shared" si="40"/>
        <v>0</v>
      </c>
      <c r="H486" s="142"/>
    </row>
    <row r="487" spans="1:8" s="5" customFormat="1" x14ac:dyDescent="0.25">
      <c r="A487" s="147"/>
      <c r="B487" s="137" t="s">
        <v>710</v>
      </c>
      <c r="C487" s="163" t="s">
        <v>708</v>
      </c>
      <c r="D487" s="141">
        <v>540.69911814720524</v>
      </c>
      <c r="E487" s="16">
        <v>112.2017764785854</v>
      </c>
      <c r="F487" s="20">
        <f t="shared" si="39"/>
        <v>-428.49734166861981</v>
      </c>
      <c r="G487" s="15">
        <f t="shared" si="40"/>
        <v>-79.248759113374675</v>
      </c>
      <c r="H487" s="142"/>
    </row>
    <row r="488" spans="1:8" s="5" customFormat="1" x14ac:dyDescent="0.25">
      <c r="A488" s="147"/>
      <c r="B488" s="137" t="s">
        <v>711</v>
      </c>
      <c r="C488" s="163" t="s">
        <v>708</v>
      </c>
      <c r="D488" s="141">
        <v>0</v>
      </c>
      <c r="E488" s="16">
        <v>0</v>
      </c>
      <c r="F488" s="20">
        <f t="shared" si="39"/>
        <v>0</v>
      </c>
      <c r="G488" s="15">
        <f t="shared" si="40"/>
        <v>0</v>
      </c>
      <c r="H488" s="142"/>
    </row>
    <row r="489" spans="1:8" s="5" customFormat="1" x14ac:dyDescent="0.25">
      <c r="A489" s="147"/>
      <c r="B489" s="137" t="s">
        <v>712</v>
      </c>
      <c r="C489" s="163" t="s">
        <v>708</v>
      </c>
      <c r="D489" s="141">
        <v>277.23342706267044</v>
      </c>
      <c r="E489" s="16">
        <v>61.624189661561985</v>
      </c>
      <c r="F489" s="20">
        <f t="shared" si="39"/>
        <v>-215.60923740110846</v>
      </c>
      <c r="G489" s="15">
        <f t="shared" si="40"/>
        <v>-77.771731816585216</v>
      </c>
      <c r="H489" s="142"/>
    </row>
    <row r="490" spans="1:8" s="5" customFormat="1" ht="16.5" thickBot="1" x14ac:dyDescent="0.3">
      <c r="A490" s="148"/>
      <c r="B490" s="149" t="s">
        <v>713</v>
      </c>
      <c r="C490" s="164" t="s">
        <v>708</v>
      </c>
      <c r="D490" s="143">
        <v>0</v>
      </c>
      <c r="E490" s="18">
        <v>0</v>
      </c>
      <c r="F490" s="21">
        <f t="shared" si="39"/>
        <v>0</v>
      </c>
      <c r="G490" s="18">
        <f t="shared" si="40"/>
        <v>0</v>
      </c>
      <c r="H490" s="144"/>
    </row>
    <row r="491" spans="1:8" s="5" customFormat="1" x14ac:dyDescent="0.25">
      <c r="A491" s="1"/>
      <c r="B491" s="2"/>
      <c r="C491" s="3"/>
      <c r="D491" s="136"/>
      <c r="E491" s="136"/>
      <c r="F491" s="48"/>
    </row>
  </sheetData>
  <autoFilter ref="A21:H21"/>
  <mergeCells count="35">
    <mergeCell ref="A458:H458"/>
    <mergeCell ref="H370:H371"/>
    <mergeCell ref="A373:B373"/>
    <mergeCell ref="A455:H455"/>
    <mergeCell ref="A456:H456"/>
    <mergeCell ref="A457:H457"/>
    <mergeCell ref="A370:A371"/>
    <mergeCell ref="B370:B371"/>
    <mergeCell ref="C370:C371"/>
    <mergeCell ref="D370:E370"/>
    <mergeCell ref="F370:G370"/>
    <mergeCell ref="A460:H460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59:H459"/>
    <mergeCell ref="A22:H22"/>
    <mergeCell ref="A166:H166"/>
    <mergeCell ref="A318:H318"/>
    <mergeCell ref="A368:H369"/>
    <mergeCell ref="H464:H465"/>
    <mergeCell ref="A466:H466"/>
    <mergeCell ref="A474:H474"/>
    <mergeCell ref="A464:A465"/>
    <mergeCell ref="B464:B465"/>
    <mergeCell ref="C464:C465"/>
    <mergeCell ref="D464:E464"/>
    <mergeCell ref="F464:G464"/>
  </mergeCells>
  <pageMargins left="0.78740157480314965" right="0.39370078740157483" top="0.78740157480314965" bottom="0.78740157480314965" header="0.31496062992125984" footer="0.31496062992125984"/>
  <pageSetup paperSize="9" scale="39" fitToHeight="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H491"/>
  <sheetViews>
    <sheetView view="pageBreakPreview" zoomScale="80" zoomScaleNormal="70" zoomScaleSheetLayoutView="80" workbookViewId="0">
      <selection activeCell="I1" sqref="I1:AL1048576"/>
    </sheetView>
  </sheetViews>
  <sheetFormatPr defaultRowHeight="15.75" x14ac:dyDescent="0.25"/>
  <cols>
    <col min="1" max="1" width="11.140625" style="119" customWidth="1"/>
    <col min="2" max="2" width="92.28515625" style="120" customWidth="1"/>
    <col min="3" max="3" width="11.7109375" style="121" customWidth="1"/>
    <col min="4" max="4" width="16.42578125" style="48" customWidth="1"/>
    <col min="5" max="5" width="17" style="48" customWidth="1"/>
    <col min="6" max="6" width="14.28515625" style="48" customWidth="1"/>
    <col min="7" max="7" width="15.140625" style="51" customWidth="1"/>
    <col min="8" max="8" width="19.140625" style="51" customWidth="1"/>
    <col min="9" max="16384" width="9.140625" style="52"/>
  </cols>
  <sheetData>
    <row r="1" spans="1:8" x14ac:dyDescent="0.25">
      <c r="A1" s="45"/>
      <c r="B1" s="46"/>
      <c r="C1" s="47"/>
      <c r="E1" s="24" t="s">
        <v>0</v>
      </c>
      <c r="F1" s="49"/>
      <c r="G1" s="50"/>
    </row>
    <row r="2" spans="1:8" x14ac:dyDescent="0.25">
      <c r="A2" s="45"/>
      <c r="B2" s="46"/>
      <c r="C2" s="47"/>
      <c r="E2" s="24" t="s">
        <v>1</v>
      </c>
      <c r="F2" s="49"/>
      <c r="G2" s="50"/>
    </row>
    <row r="3" spans="1:8" x14ac:dyDescent="0.25">
      <c r="A3" s="45"/>
      <c r="B3" s="46"/>
      <c r="C3" s="47"/>
      <c r="E3" s="53" t="s">
        <v>2</v>
      </c>
      <c r="F3" s="49"/>
      <c r="G3" s="50"/>
    </row>
    <row r="4" spans="1:8" x14ac:dyDescent="0.25">
      <c r="A4" s="45"/>
      <c r="B4" s="46"/>
      <c r="C4" s="47"/>
      <c r="F4" s="49"/>
      <c r="G4" s="50"/>
      <c r="H4" s="24"/>
    </row>
    <row r="5" spans="1:8" x14ac:dyDescent="0.25">
      <c r="A5" s="45"/>
      <c r="B5" s="46"/>
      <c r="C5" s="47"/>
      <c r="F5" s="49"/>
      <c r="G5" s="50"/>
      <c r="H5" s="24"/>
    </row>
    <row r="6" spans="1:8" ht="15.75" customHeight="1" x14ac:dyDescent="0.25">
      <c r="A6" s="246" t="s">
        <v>3</v>
      </c>
      <c r="B6" s="246"/>
      <c r="C6" s="246"/>
      <c r="D6" s="246"/>
      <c r="E6" s="246"/>
      <c r="F6" s="246"/>
      <c r="G6" s="246"/>
      <c r="H6" s="246"/>
    </row>
    <row r="7" spans="1:8" ht="41.25" customHeight="1" x14ac:dyDescent="0.25">
      <c r="A7" s="247"/>
      <c r="B7" s="247"/>
      <c r="C7" s="247"/>
      <c r="D7" s="247"/>
      <c r="E7" s="247"/>
      <c r="F7" s="247"/>
      <c r="G7" s="247"/>
      <c r="H7" s="247"/>
    </row>
    <row r="8" spans="1:8" x14ac:dyDescent="0.25">
      <c r="A8" s="45"/>
      <c r="B8" s="46"/>
      <c r="C8" s="47"/>
      <c r="F8" s="49"/>
      <c r="G8" s="50"/>
      <c r="H8" s="54"/>
    </row>
    <row r="9" spans="1:8" x14ac:dyDescent="0.25">
      <c r="A9" s="11" t="s">
        <v>701</v>
      </c>
      <c r="B9" s="11"/>
      <c r="C9" s="47"/>
      <c r="F9" s="49"/>
      <c r="G9" s="50"/>
      <c r="H9" s="54"/>
    </row>
    <row r="10" spans="1:8" x14ac:dyDescent="0.25">
      <c r="A10" s="45"/>
      <c r="B10" s="12" t="s">
        <v>690</v>
      </c>
      <c r="C10" s="47"/>
      <c r="F10" s="49"/>
      <c r="G10" s="50"/>
      <c r="H10" s="54"/>
    </row>
    <row r="11" spans="1:8" x14ac:dyDescent="0.25">
      <c r="A11" s="45"/>
      <c r="B11" s="13" t="s">
        <v>693</v>
      </c>
      <c r="C11" s="47"/>
      <c r="F11" s="49"/>
      <c r="G11" s="50"/>
      <c r="H11" s="54"/>
    </row>
    <row r="12" spans="1:8" x14ac:dyDescent="0.25">
      <c r="A12" s="248" t="s">
        <v>723</v>
      </c>
      <c r="B12" s="248"/>
      <c r="C12" s="47"/>
      <c r="F12" s="49"/>
      <c r="G12" s="50"/>
      <c r="H12" s="54"/>
    </row>
    <row r="13" spans="1:8" x14ac:dyDescent="0.25">
      <c r="A13" s="45"/>
      <c r="B13" s="13"/>
      <c r="C13" s="47"/>
      <c r="F13" s="49"/>
      <c r="G13" s="50"/>
      <c r="H13" s="54"/>
    </row>
    <row r="14" spans="1:8" ht="48" customHeight="1" x14ac:dyDescent="0.25">
      <c r="A14" s="258" t="s">
        <v>724</v>
      </c>
      <c r="B14" s="258"/>
      <c r="C14" s="258"/>
      <c r="D14" s="258"/>
      <c r="E14" s="258"/>
      <c r="F14" s="258"/>
      <c r="G14" s="258"/>
      <c r="H14" s="258"/>
    </row>
    <row r="15" spans="1:8" x14ac:dyDescent="0.25">
      <c r="A15" s="14" t="s">
        <v>4</v>
      </c>
      <c r="B15" s="14"/>
      <c r="C15" s="47"/>
      <c r="F15" s="49"/>
      <c r="G15" s="50"/>
      <c r="H15" s="54"/>
    </row>
    <row r="16" spans="1:8" x14ac:dyDescent="0.25">
      <c r="A16" s="55"/>
      <c r="B16" s="55"/>
      <c r="C16" s="55"/>
      <c r="D16" s="51"/>
      <c r="E16" s="56"/>
      <c r="F16" s="57"/>
      <c r="G16" s="50"/>
      <c r="H16" s="54"/>
    </row>
    <row r="17" spans="1:8" ht="65.25" customHeight="1" x14ac:dyDescent="0.25">
      <c r="A17" s="55"/>
      <c r="B17" s="55"/>
      <c r="C17" s="55"/>
      <c r="D17" s="51"/>
      <c r="E17" s="56"/>
      <c r="F17" s="57"/>
      <c r="G17" s="50"/>
      <c r="H17" s="54"/>
    </row>
    <row r="18" spans="1:8" ht="21" customHeight="1" thickBot="1" x14ac:dyDescent="0.3">
      <c r="A18" s="249" t="s">
        <v>5</v>
      </c>
      <c r="B18" s="249"/>
      <c r="C18" s="249"/>
      <c r="D18" s="249"/>
      <c r="E18" s="249"/>
      <c r="F18" s="249"/>
      <c r="G18" s="249"/>
      <c r="H18" s="249"/>
    </row>
    <row r="19" spans="1:8" s="55" customFormat="1" ht="66" customHeight="1" x14ac:dyDescent="0.25">
      <c r="A19" s="250" t="s">
        <v>6</v>
      </c>
      <c r="B19" s="252" t="s">
        <v>7</v>
      </c>
      <c r="C19" s="254" t="s">
        <v>8</v>
      </c>
      <c r="D19" s="243" t="s">
        <v>725</v>
      </c>
      <c r="E19" s="244"/>
      <c r="F19" s="245" t="s">
        <v>9</v>
      </c>
      <c r="G19" s="244"/>
      <c r="H19" s="256" t="s">
        <v>10</v>
      </c>
    </row>
    <row r="20" spans="1:8" s="55" customFormat="1" ht="48" customHeight="1" x14ac:dyDescent="0.25">
      <c r="A20" s="251"/>
      <c r="B20" s="253"/>
      <c r="C20" s="255"/>
      <c r="D20" s="59" t="s">
        <v>11</v>
      </c>
      <c r="E20" s="58" t="s">
        <v>12</v>
      </c>
      <c r="F20" s="58" t="s">
        <v>13</v>
      </c>
      <c r="G20" s="59" t="s">
        <v>14</v>
      </c>
      <c r="H20" s="257"/>
    </row>
    <row r="21" spans="1:8" s="64" customFormat="1" ht="16.5" thickBot="1" x14ac:dyDescent="0.3">
      <c r="A21" s="60">
        <v>1</v>
      </c>
      <c r="B21" s="61">
        <v>2</v>
      </c>
      <c r="C21" s="62">
        <v>3</v>
      </c>
      <c r="D21" s="63">
        <v>4</v>
      </c>
      <c r="E21" s="60">
        <v>5</v>
      </c>
      <c r="F21" s="60" t="s">
        <v>15</v>
      </c>
      <c r="G21" s="61">
        <v>7</v>
      </c>
      <c r="H21" s="61">
        <v>8</v>
      </c>
    </row>
    <row r="22" spans="1:8" s="64" customFormat="1" ht="19.5" thickBot="1" x14ac:dyDescent="0.3">
      <c r="A22" s="231" t="s">
        <v>16</v>
      </c>
      <c r="B22" s="232"/>
      <c r="C22" s="232"/>
      <c r="D22" s="232"/>
      <c r="E22" s="232"/>
      <c r="F22" s="232"/>
      <c r="G22" s="232"/>
      <c r="H22" s="233"/>
    </row>
    <row r="23" spans="1:8" s="64" customFormat="1" ht="15.75" customHeight="1" x14ac:dyDescent="0.25">
      <c r="A23" s="65" t="s">
        <v>17</v>
      </c>
      <c r="B23" s="66" t="s">
        <v>18</v>
      </c>
      <c r="C23" s="67" t="s">
        <v>19</v>
      </c>
      <c r="D23" s="26">
        <f>+D29+D31+D32+D37</f>
        <v>2943.9850927739017</v>
      </c>
      <c r="E23" s="26">
        <f>+E29+E31+E32+E37</f>
        <v>458.03199999999998</v>
      </c>
      <c r="F23" s="26">
        <f>+SUM(E23)-SUM(D23)</f>
        <v>-2485.9530927739015</v>
      </c>
      <c r="G23" s="27">
        <f t="shared" ref="G23:G76" si="0">IFERROR(F23/D23*100,0)</f>
        <v>-84.4417690454937</v>
      </c>
      <c r="H23" s="28"/>
    </row>
    <row r="24" spans="1:8" s="64" customFormat="1" x14ac:dyDescent="0.25">
      <c r="A24" s="68" t="s">
        <v>20</v>
      </c>
      <c r="B24" s="69" t="s">
        <v>21</v>
      </c>
      <c r="C24" s="70" t="s">
        <v>19</v>
      </c>
      <c r="D24" s="34" t="s">
        <v>225</v>
      </c>
      <c r="E24" s="34" t="s">
        <v>225</v>
      </c>
      <c r="F24" s="30">
        <f t="shared" ref="F24:F87" si="1">+SUM(E24)-SUM(D24)</f>
        <v>0</v>
      </c>
      <c r="G24" s="31">
        <f t="shared" si="0"/>
        <v>0</v>
      </c>
      <c r="H24" s="32"/>
    </row>
    <row r="25" spans="1:8" s="64" customFormat="1" ht="31.5" x14ac:dyDescent="0.25">
      <c r="A25" s="68" t="s">
        <v>22</v>
      </c>
      <c r="B25" s="71" t="s">
        <v>23</v>
      </c>
      <c r="C25" s="70" t="s">
        <v>19</v>
      </c>
      <c r="D25" s="34" t="s">
        <v>225</v>
      </c>
      <c r="E25" s="34" t="s">
        <v>225</v>
      </c>
      <c r="F25" s="30">
        <f t="shared" si="1"/>
        <v>0</v>
      </c>
      <c r="G25" s="31">
        <f t="shared" si="0"/>
        <v>0</v>
      </c>
      <c r="H25" s="32"/>
    </row>
    <row r="26" spans="1:8" s="64" customFormat="1" ht="31.5" x14ac:dyDescent="0.25">
      <c r="A26" s="68" t="s">
        <v>24</v>
      </c>
      <c r="B26" s="71" t="s">
        <v>25</v>
      </c>
      <c r="C26" s="70" t="s">
        <v>19</v>
      </c>
      <c r="D26" s="34" t="s">
        <v>225</v>
      </c>
      <c r="E26" s="34" t="s">
        <v>225</v>
      </c>
      <c r="F26" s="30">
        <f t="shared" si="1"/>
        <v>0</v>
      </c>
      <c r="G26" s="31">
        <f t="shared" si="0"/>
        <v>0</v>
      </c>
      <c r="H26" s="32"/>
    </row>
    <row r="27" spans="1:8" s="64" customFormat="1" ht="31.5" x14ac:dyDescent="0.25">
      <c r="A27" s="68" t="s">
        <v>26</v>
      </c>
      <c r="B27" s="71" t="s">
        <v>27</v>
      </c>
      <c r="C27" s="70" t="s">
        <v>19</v>
      </c>
      <c r="D27" s="34" t="s">
        <v>225</v>
      </c>
      <c r="E27" s="34" t="s">
        <v>225</v>
      </c>
      <c r="F27" s="30">
        <f t="shared" si="1"/>
        <v>0</v>
      </c>
      <c r="G27" s="31">
        <f t="shared" si="0"/>
        <v>0</v>
      </c>
      <c r="H27" s="32"/>
    </row>
    <row r="28" spans="1:8" s="64" customFormat="1" x14ac:dyDescent="0.25">
      <c r="A28" s="68" t="s">
        <v>28</v>
      </c>
      <c r="B28" s="69" t="s">
        <v>29</v>
      </c>
      <c r="C28" s="70" t="s">
        <v>19</v>
      </c>
      <c r="D28" s="34" t="s">
        <v>225</v>
      </c>
      <c r="E28" s="34" t="s">
        <v>225</v>
      </c>
      <c r="F28" s="30">
        <f t="shared" si="1"/>
        <v>0</v>
      </c>
      <c r="G28" s="31">
        <f t="shared" si="0"/>
        <v>0</v>
      </c>
      <c r="H28" s="32"/>
    </row>
    <row r="29" spans="1:8" s="64" customFormat="1" x14ac:dyDescent="0.25">
      <c r="A29" s="68" t="s">
        <v>30</v>
      </c>
      <c r="B29" s="69" t="s">
        <v>31</v>
      </c>
      <c r="C29" s="70" t="s">
        <v>19</v>
      </c>
      <c r="D29" s="34">
        <v>1370.0729541396308</v>
      </c>
      <c r="E29" s="34">
        <v>445.67899999999997</v>
      </c>
      <c r="F29" s="34">
        <f t="shared" si="1"/>
        <v>-924.39395413963086</v>
      </c>
      <c r="G29" s="35">
        <f t="shared" si="0"/>
        <v>-67.470418370540386</v>
      </c>
      <c r="H29" s="32"/>
    </row>
    <row r="30" spans="1:8" s="64" customFormat="1" ht="15.75" customHeight="1" x14ac:dyDescent="0.25">
      <c r="A30" s="68" t="s">
        <v>32</v>
      </c>
      <c r="B30" s="69" t="s">
        <v>33</v>
      </c>
      <c r="C30" s="70" t="s">
        <v>19</v>
      </c>
      <c r="D30" s="34" t="s">
        <v>225</v>
      </c>
      <c r="E30" s="34" t="s">
        <v>225</v>
      </c>
      <c r="F30" s="30">
        <f t="shared" si="1"/>
        <v>0</v>
      </c>
      <c r="G30" s="31">
        <f t="shared" si="0"/>
        <v>0</v>
      </c>
      <c r="H30" s="32"/>
    </row>
    <row r="31" spans="1:8" s="64" customFormat="1" x14ac:dyDescent="0.25">
      <c r="A31" s="68" t="s">
        <v>34</v>
      </c>
      <c r="B31" s="69" t="s">
        <v>35</v>
      </c>
      <c r="C31" s="70" t="s">
        <v>19</v>
      </c>
      <c r="D31" s="34">
        <v>1507.2404240566666</v>
      </c>
      <c r="E31" s="34">
        <v>7.3890000000000002</v>
      </c>
      <c r="F31" s="34">
        <f t="shared" si="1"/>
        <v>-1499.8514240566667</v>
      </c>
      <c r="G31" s="35">
        <f t="shared" si="0"/>
        <v>-99.509766333090198</v>
      </c>
      <c r="H31" s="32"/>
    </row>
    <row r="32" spans="1:8" s="64" customFormat="1" x14ac:dyDescent="0.25">
      <c r="A32" s="68" t="s">
        <v>36</v>
      </c>
      <c r="B32" s="69" t="s">
        <v>37</v>
      </c>
      <c r="C32" s="70" t="s">
        <v>19</v>
      </c>
      <c r="D32" s="34">
        <v>0</v>
      </c>
      <c r="E32" s="34">
        <v>0</v>
      </c>
      <c r="F32" s="34">
        <f t="shared" si="1"/>
        <v>0</v>
      </c>
      <c r="G32" s="35">
        <f t="shared" si="0"/>
        <v>0</v>
      </c>
      <c r="H32" s="32"/>
    </row>
    <row r="33" spans="1:8" s="64" customFormat="1" x14ac:dyDescent="0.25">
      <c r="A33" s="68" t="s">
        <v>38</v>
      </c>
      <c r="B33" s="69" t="s">
        <v>39</v>
      </c>
      <c r="C33" s="70" t="s">
        <v>19</v>
      </c>
      <c r="D33" s="34" t="s">
        <v>225</v>
      </c>
      <c r="E33" s="34" t="s">
        <v>225</v>
      </c>
      <c r="F33" s="30">
        <f t="shared" si="1"/>
        <v>0</v>
      </c>
      <c r="G33" s="31">
        <f t="shared" si="0"/>
        <v>0</v>
      </c>
      <c r="H33" s="32"/>
    </row>
    <row r="34" spans="1:8" s="64" customFormat="1" ht="31.5" x14ac:dyDescent="0.25">
      <c r="A34" s="68" t="s">
        <v>40</v>
      </c>
      <c r="B34" s="71" t="s">
        <v>41</v>
      </c>
      <c r="C34" s="70" t="s">
        <v>19</v>
      </c>
      <c r="D34" s="34" t="s">
        <v>225</v>
      </c>
      <c r="E34" s="34" t="s">
        <v>225</v>
      </c>
      <c r="F34" s="30">
        <f t="shared" si="1"/>
        <v>0</v>
      </c>
      <c r="G34" s="31">
        <f t="shared" si="0"/>
        <v>0</v>
      </c>
      <c r="H34" s="32"/>
    </row>
    <row r="35" spans="1:8" s="64" customFormat="1" x14ac:dyDescent="0.25">
      <c r="A35" s="68" t="s">
        <v>42</v>
      </c>
      <c r="B35" s="72" t="s">
        <v>43</v>
      </c>
      <c r="C35" s="70" t="s">
        <v>19</v>
      </c>
      <c r="D35" s="34" t="s">
        <v>225</v>
      </c>
      <c r="E35" s="34" t="s">
        <v>225</v>
      </c>
      <c r="F35" s="30">
        <f t="shared" si="1"/>
        <v>0</v>
      </c>
      <c r="G35" s="31">
        <f t="shared" si="0"/>
        <v>0</v>
      </c>
      <c r="H35" s="32"/>
    </row>
    <row r="36" spans="1:8" s="64" customFormat="1" x14ac:dyDescent="0.25">
      <c r="A36" s="68" t="s">
        <v>44</v>
      </c>
      <c r="B36" s="72" t="s">
        <v>45</v>
      </c>
      <c r="C36" s="70" t="s">
        <v>19</v>
      </c>
      <c r="D36" s="34" t="s">
        <v>225</v>
      </c>
      <c r="E36" s="34" t="s">
        <v>225</v>
      </c>
      <c r="F36" s="30">
        <f t="shared" si="1"/>
        <v>0</v>
      </c>
      <c r="G36" s="31">
        <f t="shared" si="0"/>
        <v>0</v>
      </c>
      <c r="H36" s="32"/>
    </row>
    <row r="37" spans="1:8" s="64" customFormat="1" x14ac:dyDescent="0.25">
      <c r="A37" s="68" t="s">
        <v>46</v>
      </c>
      <c r="B37" s="69" t="s">
        <v>47</v>
      </c>
      <c r="C37" s="70" t="s">
        <v>19</v>
      </c>
      <c r="D37" s="34">
        <v>66.671714577604405</v>
      </c>
      <c r="E37" s="34">
        <v>4.9640000000000084</v>
      </c>
      <c r="F37" s="34">
        <f t="shared" si="1"/>
        <v>-61.707714577604399</v>
      </c>
      <c r="G37" s="35">
        <f t="shared" si="0"/>
        <v>-92.554563758485585</v>
      </c>
      <c r="H37" s="32"/>
    </row>
    <row r="38" spans="1:8" s="64" customFormat="1" ht="31.5" x14ac:dyDescent="0.25">
      <c r="A38" s="68" t="s">
        <v>48</v>
      </c>
      <c r="B38" s="73" t="s">
        <v>49</v>
      </c>
      <c r="C38" s="70" t="s">
        <v>19</v>
      </c>
      <c r="D38" s="34">
        <f>+D44+D46+D47+D52</f>
        <v>1419.1308993403961</v>
      </c>
      <c r="E38" s="34">
        <f>+E44+E46+E47+E52</f>
        <v>429.81799999999998</v>
      </c>
      <c r="F38" s="34">
        <f t="shared" si="1"/>
        <v>-989.31289934039614</v>
      </c>
      <c r="G38" s="34">
        <f t="shared" si="0"/>
        <v>-69.712589571562646</v>
      </c>
      <c r="H38" s="32"/>
    </row>
    <row r="39" spans="1:8" s="64" customFormat="1" x14ac:dyDescent="0.25">
      <c r="A39" s="68" t="s">
        <v>50</v>
      </c>
      <c r="B39" s="69" t="s">
        <v>21</v>
      </c>
      <c r="C39" s="70" t="s">
        <v>19</v>
      </c>
      <c r="D39" s="34" t="s">
        <v>225</v>
      </c>
      <c r="E39" s="34" t="s">
        <v>225</v>
      </c>
      <c r="F39" s="30">
        <f t="shared" si="1"/>
        <v>0</v>
      </c>
      <c r="G39" s="31">
        <f t="shared" si="0"/>
        <v>0</v>
      </c>
      <c r="H39" s="32"/>
    </row>
    <row r="40" spans="1:8" s="64" customFormat="1" ht="31.5" x14ac:dyDescent="0.25">
      <c r="A40" s="68" t="s">
        <v>51</v>
      </c>
      <c r="B40" s="74" t="s">
        <v>23</v>
      </c>
      <c r="C40" s="70" t="s">
        <v>19</v>
      </c>
      <c r="D40" s="34" t="s">
        <v>225</v>
      </c>
      <c r="E40" s="34" t="s">
        <v>225</v>
      </c>
      <c r="F40" s="30">
        <f t="shared" si="1"/>
        <v>0</v>
      </c>
      <c r="G40" s="31">
        <f t="shared" si="0"/>
        <v>0</v>
      </c>
      <c r="H40" s="32"/>
    </row>
    <row r="41" spans="1:8" s="64" customFormat="1" ht="31.5" x14ac:dyDescent="0.25">
      <c r="A41" s="68" t="s">
        <v>52</v>
      </c>
      <c r="B41" s="74" t="s">
        <v>25</v>
      </c>
      <c r="C41" s="70" t="s">
        <v>19</v>
      </c>
      <c r="D41" s="34" t="s">
        <v>225</v>
      </c>
      <c r="E41" s="34" t="s">
        <v>225</v>
      </c>
      <c r="F41" s="30">
        <f t="shared" si="1"/>
        <v>0</v>
      </c>
      <c r="G41" s="31">
        <f t="shared" si="0"/>
        <v>0</v>
      </c>
      <c r="H41" s="32"/>
    </row>
    <row r="42" spans="1:8" s="64" customFormat="1" ht="31.5" x14ac:dyDescent="0.25">
      <c r="A42" s="68" t="s">
        <v>53</v>
      </c>
      <c r="B42" s="74" t="s">
        <v>27</v>
      </c>
      <c r="C42" s="70" t="s">
        <v>19</v>
      </c>
      <c r="D42" s="34" t="s">
        <v>225</v>
      </c>
      <c r="E42" s="34" t="s">
        <v>225</v>
      </c>
      <c r="F42" s="30">
        <f t="shared" si="1"/>
        <v>0</v>
      </c>
      <c r="G42" s="31">
        <f t="shared" si="0"/>
        <v>0</v>
      </c>
      <c r="H42" s="32"/>
    </row>
    <row r="43" spans="1:8" s="64" customFormat="1" x14ac:dyDescent="0.25">
      <c r="A43" s="68" t="s">
        <v>54</v>
      </c>
      <c r="B43" s="69" t="s">
        <v>29</v>
      </c>
      <c r="C43" s="70" t="s">
        <v>19</v>
      </c>
      <c r="D43" s="34" t="s">
        <v>225</v>
      </c>
      <c r="E43" s="34" t="s">
        <v>225</v>
      </c>
      <c r="F43" s="30">
        <f t="shared" si="1"/>
        <v>0</v>
      </c>
      <c r="G43" s="31">
        <f t="shared" si="0"/>
        <v>0</v>
      </c>
      <c r="H43" s="32"/>
    </row>
    <row r="44" spans="1:8" s="64" customFormat="1" x14ac:dyDescent="0.25">
      <c r="A44" s="68" t="s">
        <v>55</v>
      </c>
      <c r="B44" s="69" t="s">
        <v>31</v>
      </c>
      <c r="C44" s="70" t="s">
        <v>19</v>
      </c>
      <c r="D44" s="34">
        <v>1356.4348222401945</v>
      </c>
      <c r="E44" s="34">
        <v>420.92899999999997</v>
      </c>
      <c r="F44" s="34">
        <f t="shared" si="1"/>
        <v>-935.50582224019456</v>
      </c>
      <c r="G44" s="34">
        <f t="shared" si="0"/>
        <v>-68.96798923926012</v>
      </c>
      <c r="H44" s="32"/>
    </row>
    <row r="45" spans="1:8" s="64" customFormat="1" x14ac:dyDescent="0.25">
      <c r="A45" s="68" t="s">
        <v>56</v>
      </c>
      <c r="B45" s="69" t="s">
        <v>33</v>
      </c>
      <c r="C45" s="70" t="s">
        <v>19</v>
      </c>
      <c r="D45" s="34" t="s">
        <v>225</v>
      </c>
      <c r="E45" s="34" t="s">
        <v>225</v>
      </c>
      <c r="F45" s="30">
        <f t="shared" si="1"/>
        <v>0</v>
      </c>
      <c r="G45" s="31">
        <f t="shared" si="0"/>
        <v>0</v>
      </c>
      <c r="H45" s="32"/>
    </row>
    <row r="46" spans="1:8" s="64" customFormat="1" x14ac:dyDescent="0.25">
      <c r="A46" s="68" t="s">
        <v>57</v>
      </c>
      <c r="B46" s="69" t="s">
        <v>35</v>
      </c>
      <c r="C46" s="70" t="s">
        <v>19</v>
      </c>
      <c r="D46" s="34">
        <v>3.8122076124081148</v>
      </c>
      <c r="E46" s="34">
        <v>7.4390000000000001</v>
      </c>
      <c r="F46" s="34">
        <f t="shared" si="1"/>
        <v>3.6267923875918853</v>
      </c>
      <c r="G46" s="34">
        <f t="shared" si="0"/>
        <v>95.136276833068251</v>
      </c>
      <c r="H46" s="32"/>
    </row>
    <row r="47" spans="1:8" s="64" customFormat="1" x14ac:dyDescent="0.25">
      <c r="A47" s="68" t="s">
        <v>58</v>
      </c>
      <c r="B47" s="69" t="s">
        <v>37</v>
      </c>
      <c r="C47" s="70" t="s">
        <v>19</v>
      </c>
      <c r="D47" s="34">
        <v>0</v>
      </c>
      <c r="E47" s="34">
        <v>0</v>
      </c>
      <c r="F47" s="34">
        <f t="shared" si="1"/>
        <v>0</v>
      </c>
      <c r="G47" s="34">
        <f t="shared" si="0"/>
        <v>0</v>
      </c>
      <c r="H47" s="32"/>
    </row>
    <row r="48" spans="1:8" s="64" customFormat="1" ht="15.75" customHeight="1" x14ac:dyDescent="0.25">
      <c r="A48" s="68" t="s">
        <v>59</v>
      </c>
      <c r="B48" s="69" t="s">
        <v>39</v>
      </c>
      <c r="C48" s="70" t="s">
        <v>19</v>
      </c>
      <c r="D48" s="34" t="s">
        <v>225</v>
      </c>
      <c r="E48" s="34" t="s">
        <v>225</v>
      </c>
      <c r="F48" s="30">
        <f t="shared" si="1"/>
        <v>0</v>
      </c>
      <c r="G48" s="31">
        <f t="shared" si="0"/>
        <v>0</v>
      </c>
      <c r="H48" s="32"/>
    </row>
    <row r="49" spans="1:8" s="64" customFormat="1" ht="31.5" x14ac:dyDescent="0.25">
      <c r="A49" s="68" t="s">
        <v>60</v>
      </c>
      <c r="B49" s="71" t="s">
        <v>41</v>
      </c>
      <c r="C49" s="70" t="s">
        <v>19</v>
      </c>
      <c r="D49" s="34" t="s">
        <v>225</v>
      </c>
      <c r="E49" s="34" t="s">
        <v>225</v>
      </c>
      <c r="F49" s="30">
        <f t="shared" si="1"/>
        <v>0</v>
      </c>
      <c r="G49" s="31">
        <f t="shared" si="0"/>
        <v>0</v>
      </c>
      <c r="H49" s="32"/>
    </row>
    <row r="50" spans="1:8" s="64" customFormat="1" x14ac:dyDescent="0.25">
      <c r="A50" s="68" t="s">
        <v>61</v>
      </c>
      <c r="B50" s="74" t="s">
        <v>43</v>
      </c>
      <c r="C50" s="70" t="s">
        <v>19</v>
      </c>
      <c r="D50" s="34" t="s">
        <v>225</v>
      </c>
      <c r="E50" s="34" t="s">
        <v>225</v>
      </c>
      <c r="F50" s="30">
        <f t="shared" si="1"/>
        <v>0</v>
      </c>
      <c r="G50" s="31">
        <f t="shared" si="0"/>
        <v>0</v>
      </c>
      <c r="H50" s="32"/>
    </row>
    <row r="51" spans="1:8" s="64" customFormat="1" x14ac:dyDescent="0.25">
      <c r="A51" s="68" t="s">
        <v>62</v>
      </c>
      <c r="B51" s="74" t="s">
        <v>45</v>
      </c>
      <c r="C51" s="70" t="s">
        <v>19</v>
      </c>
      <c r="D51" s="34" t="s">
        <v>225</v>
      </c>
      <c r="E51" s="34" t="s">
        <v>225</v>
      </c>
      <c r="F51" s="30">
        <f t="shared" si="1"/>
        <v>0</v>
      </c>
      <c r="G51" s="31">
        <f t="shared" si="0"/>
        <v>0</v>
      </c>
      <c r="H51" s="32"/>
    </row>
    <row r="52" spans="1:8" s="64" customFormat="1" x14ac:dyDescent="0.25">
      <c r="A52" s="68" t="s">
        <v>63</v>
      </c>
      <c r="B52" s="69" t="s">
        <v>47</v>
      </c>
      <c r="C52" s="70" t="s">
        <v>19</v>
      </c>
      <c r="D52" s="34">
        <v>58.883869487793355</v>
      </c>
      <c r="E52" s="34">
        <v>1.4500000000000099</v>
      </c>
      <c r="F52" s="34">
        <f t="shared" si="1"/>
        <v>-57.433869487793345</v>
      </c>
      <c r="G52" s="34">
        <f t="shared" si="0"/>
        <v>-97.537525959803645</v>
      </c>
      <c r="H52" s="32"/>
    </row>
    <row r="53" spans="1:8" s="64" customFormat="1" x14ac:dyDescent="0.25">
      <c r="A53" s="68" t="s">
        <v>64</v>
      </c>
      <c r="B53" s="71" t="s">
        <v>65</v>
      </c>
      <c r="C53" s="70" t="s">
        <v>19</v>
      </c>
      <c r="D53" s="34">
        <f>+D54+D55+D60+D61</f>
        <v>397.78602676255997</v>
      </c>
      <c r="E53" s="34">
        <f>+E54+E55+E60+E61</f>
        <v>126.69329985000003</v>
      </c>
      <c r="F53" s="34">
        <f t="shared" si="1"/>
        <v>-271.09272691255995</v>
      </c>
      <c r="G53" s="34">
        <f t="shared" si="0"/>
        <v>-68.150389574738952</v>
      </c>
      <c r="H53" s="32"/>
    </row>
    <row r="54" spans="1:8" s="64" customFormat="1" x14ac:dyDescent="0.25">
      <c r="A54" s="68" t="s">
        <v>51</v>
      </c>
      <c r="B54" s="74" t="s">
        <v>66</v>
      </c>
      <c r="C54" s="70" t="s">
        <v>19</v>
      </c>
      <c r="D54" s="34">
        <v>0</v>
      </c>
      <c r="E54" s="34">
        <v>0</v>
      </c>
      <c r="F54" s="34">
        <f t="shared" si="1"/>
        <v>0</v>
      </c>
      <c r="G54" s="34">
        <f t="shared" si="0"/>
        <v>0</v>
      </c>
      <c r="H54" s="32"/>
    </row>
    <row r="55" spans="1:8" s="64" customFormat="1" x14ac:dyDescent="0.25">
      <c r="A55" s="68" t="s">
        <v>52</v>
      </c>
      <c r="B55" s="72" t="s">
        <v>67</v>
      </c>
      <c r="C55" s="70" t="s">
        <v>19</v>
      </c>
      <c r="D55" s="34">
        <v>296.13341074103039</v>
      </c>
      <c r="E55" s="34">
        <v>113.54426805</v>
      </c>
      <c r="F55" s="34">
        <f t="shared" si="1"/>
        <v>-182.58914269103039</v>
      </c>
      <c r="G55" s="34">
        <f t="shared" si="0"/>
        <v>-61.657731302296447</v>
      </c>
      <c r="H55" s="32"/>
    </row>
    <row r="56" spans="1:8" s="64" customFormat="1" x14ac:dyDescent="0.25">
      <c r="A56" s="68" t="s">
        <v>68</v>
      </c>
      <c r="B56" s="75" t="s">
        <v>69</v>
      </c>
      <c r="C56" s="70" t="s">
        <v>19</v>
      </c>
      <c r="D56" s="34">
        <v>296.13341074103039</v>
      </c>
      <c r="E56" s="34">
        <v>113.54426805</v>
      </c>
      <c r="F56" s="34">
        <f t="shared" si="1"/>
        <v>-182.58914269103039</v>
      </c>
      <c r="G56" s="34">
        <f t="shared" si="0"/>
        <v>-61.657731302296447</v>
      </c>
      <c r="H56" s="32"/>
    </row>
    <row r="57" spans="1:8" s="64" customFormat="1" ht="31.5" x14ac:dyDescent="0.25">
      <c r="A57" s="68" t="s">
        <v>70</v>
      </c>
      <c r="B57" s="76" t="s">
        <v>71</v>
      </c>
      <c r="C57" s="70" t="s">
        <v>19</v>
      </c>
      <c r="D57" s="34">
        <v>272.94329635024064</v>
      </c>
      <c r="E57" s="34">
        <v>102.90239284</v>
      </c>
      <c r="F57" s="34">
        <f t="shared" si="1"/>
        <v>-170.04090351024064</v>
      </c>
      <c r="G57" s="34">
        <f t="shared" si="0"/>
        <v>-62.298985094707824</v>
      </c>
      <c r="H57" s="32"/>
    </row>
    <row r="58" spans="1:8" s="64" customFormat="1" x14ac:dyDescent="0.25">
      <c r="A58" s="68" t="s">
        <v>72</v>
      </c>
      <c r="B58" s="76" t="s">
        <v>73</v>
      </c>
      <c r="C58" s="70" t="s">
        <v>19</v>
      </c>
      <c r="D58" s="34">
        <v>0</v>
      </c>
      <c r="E58" s="34">
        <v>0</v>
      </c>
      <c r="F58" s="34">
        <f t="shared" si="1"/>
        <v>0</v>
      </c>
      <c r="G58" s="34">
        <f t="shared" si="0"/>
        <v>0</v>
      </c>
      <c r="H58" s="32"/>
    </row>
    <row r="59" spans="1:8" s="64" customFormat="1" ht="15.75" customHeight="1" x14ac:dyDescent="0.25">
      <c r="A59" s="68" t="s">
        <v>74</v>
      </c>
      <c r="B59" s="75" t="s">
        <v>75</v>
      </c>
      <c r="C59" s="70" t="s">
        <v>19</v>
      </c>
      <c r="D59" s="34" t="s">
        <v>225</v>
      </c>
      <c r="E59" s="34" t="s">
        <v>225</v>
      </c>
      <c r="F59" s="30">
        <f t="shared" si="1"/>
        <v>0</v>
      </c>
      <c r="G59" s="31">
        <f t="shared" si="0"/>
        <v>0</v>
      </c>
      <c r="H59" s="32"/>
    </row>
    <row r="60" spans="1:8" s="64" customFormat="1" x14ac:dyDescent="0.25">
      <c r="A60" s="68" t="s">
        <v>53</v>
      </c>
      <c r="B60" s="72" t="s">
        <v>76</v>
      </c>
      <c r="C60" s="70" t="s">
        <v>19</v>
      </c>
      <c r="D60" s="34">
        <v>61.563969979455528</v>
      </c>
      <c r="E60" s="34">
        <v>4.8450843100000007</v>
      </c>
      <c r="F60" s="34">
        <f t="shared" si="1"/>
        <v>-56.718885669455531</v>
      </c>
      <c r="G60" s="34">
        <f t="shared" si="0"/>
        <v>-92.130000206911859</v>
      </c>
      <c r="H60" s="32"/>
    </row>
    <row r="61" spans="1:8" s="64" customFormat="1" x14ac:dyDescent="0.25">
      <c r="A61" s="68" t="s">
        <v>77</v>
      </c>
      <c r="B61" s="72" t="s">
        <v>78</v>
      </c>
      <c r="C61" s="70" t="s">
        <v>19</v>
      </c>
      <c r="D61" s="34">
        <v>40.088646042074046</v>
      </c>
      <c r="E61" s="34">
        <v>8.3039474900000307</v>
      </c>
      <c r="F61" s="34">
        <f t="shared" si="1"/>
        <v>-31.784698552074016</v>
      </c>
      <c r="G61" s="34">
        <f t="shared" si="0"/>
        <v>-79.286036546894536</v>
      </c>
      <c r="H61" s="32"/>
    </row>
    <row r="62" spans="1:8" s="64" customFormat="1" x14ac:dyDescent="0.25">
      <c r="A62" s="68" t="s">
        <v>79</v>
      </c>
      <c r="B62" s="71" t="s">
        <v>80</v>
      </c>
      <c r="C62" s="70" t="s">
        <v>19</v>
      </c>
      <c r="D62" s="34">
        <f>+D63+D64+D66+D67</f>
        <v>209.25934532862883</v>
      </c>
      <c r="E62" s="34">
        <f>+E63+E64+E66+E67</f>
        <v>60.204158210000003</v>
      </c>
      <c r="F62" s="34">
        <f t="shared" si="1"/>
        <v>-149.05518711862882</v>
      </c>
      <c r="G62" s="34">
        <f t="shared" si="0"/>
        <v>-71.229883131167639</v>
      </c>
      <c r="H62" s="32"/>
    </row>
    <row r="63" spans="1:8" s="64" customFormat="1" ht="31.5" x14ac:dyDescent="0.25">
      <c r="A63" s="68" t="s">
        <v>81</v>
      </c>
      <c r="B63" s="74" t="s">
        <v>82</v>
      </c>
      <c r="C63" s="70" t="s">
        <v>19</v>
      </c>
      <c r="D63" s="34">
        <v>0</v>
      </c>
      <c r="E63" s="34">
        <v>0</v>
      </c>
      <c r="F63" s="34">
        <f t="shared" si="1"/>
        <v>0</v>
      </c>
      <c r="G63" s="34">
        <f t="shared" si="0"/>
        <v>0</v>
      </c>
      <c r="H63" s="32"/>
    </row>
    <row r="64" spans="1:8" s="64" customFormat="1" ht="31.5" x14ac:dyDescent="0.25">
      <c r="A64" s="68" t="s">
        <v>83</v>
      </c>
      <c r="B64" s="74" t="s">
        <v>84</v>
      </c>
      <c r="C64" s="70" t="s">
        <v>19</v>
      </c>
      <c r="D64" s="34">
        <v>190.37853725340744</v>
      </c>
      <c r="E64" s="34">
        <v>58.783558880000001</v>
      </c>
      <c r="F64" s="34">
        <f t="shared" si="1"/>
        <v>-131.59497837340746</v>
      </c>
      <c r="G64" s="34">
        <f t="shared" si="0"/>
        <v>-69.122801483785494</v>
      </c>
      <c r="H64" s="32"/>
    </row>
    <row r="65" spans="1:8" s="64" customFormat="1" x14ac:dyDescent="0.25">
      <c r="A65" s="68" t="s">
        <v>85</v>
      </c>
      <c r="B65" s="72" t="s">
        <v>86</v>
      </c>
      <c r="C65" s="70" t="s">
        <v>19</v>
      </c>
      <c r="D65" s="34" t="s">
        <v>225</v>
      </c>
      <c r="E65" s="34" t="s">
        <v>225</v>
      </c>
      <c r="F65" s="30">
        <f t="shared" si="1"/>
        <v>0</v>
      </c>
      <c r="G65" s="31">
        <f t="shared" si="0"/>
        <v>0</v>
      </c>
      <c r="H65" s="32"/>
    </row>
    <row r="66" spans="1:8" s="64" customFormat="1" x14ac:dyDescent="0.25">
      <c r="A66" s="68" t="s">
        <v>87</v>
      </c>
      <c r="B66" s="72" t="s">
        <v>88</v>
      </c>
      <c r="C66" s="70" t="s">
        <v>19</v>
      </c>
      <c r="D66" s="34">
        <v>0</v>
      </c>
      <c r="E66" s="34">
        <v>0</v>
      </c>
      <c r="F66" s="34">
        <f t="shared" si="1"/>
        <v>0</v>
      </c>
      <c r="G66" s="34">
        <f t="shared" si="0"/>
        <v>0</v>
      </c>
      <c r="H66" s="32"/>
    </row>
    <row r="67" spans="1:8" s="64" customFormat="1" x14ac:dyDescent="0.25">
      <c r="A67" s="68" t="s">
        <v>89</v>
      </c>
      <c r="B67" s="72" t="s">
        <v>90</v>
      </c>
      <c r="C67" s="70" t="s">
        <v>19</v>
      </c>
      <c r="D67" s="34">
        <v>18.880808075221371</v>
      </c>
      <c r="E67" s="34">
        <v>1.4205993300000017</v>
      </c>
      <c r="F67" s="34">
        <f t="shared" si="1"/>
        <v>-17.460208745221369</v>
      </c>
      <c r="G67" s="34">
        <f t="shared" si="0"/>
        <v>-92.475961175282777</v>
      </c>
      <c r="H67" s="32"/>
    </row>
    <row r="68" spans="1:8" s="64" customFormat="1" x14ac:dyDescent="0.25">
      <c r="A68" s="68" t="s">
        <v>91</v>
      </c>
      <c r="B68" s="71" t="s">
        <v>92</v>
      </c>
      <c r="C68" s="70" t="s">
        <v>19</v>
      </c>
      <c r="D68" s="34">
        <v>592.63778900153443</v>
      </c>
      <c r="E68" s="34">
        <v>160.53828650369996</v>
      </c>
      <c r="F68" s="34">
        <f t="shared" si="1"/>
        <v>-432.09950249783446</v>
      </c>
      <c r="G68" s="34">
        <f t="shared" si="0"/>
        <v>-72.911230184262791</v>
      </c>
      <c r="H68" s="32"/>
    </row>
    <row r="69" spans="1:8" s="64" customFormat="1" x14ac:dyDescent="0.25">
      <c r="A69" s="68" t="s">
        <v>93</v>
      </c>
      <c r="B69" s="71" t="s">
        <v>94</v>
      </c>
      <c r="C69" s="70" t="s">
        <v>19</v>
      </c>
      <c r="D69" s="34">
        <v>121.37200031346953</v>
      </c>
      <c r="E69" s="34">
        <v>60.830820673000005</v>
      </c>
      <c r="F69" s="34">
        <f t="shared" si="1"/>
        <v>-60.541179640469522</v>
      </c>
      <c r="G69" s="34">
        <f t="shared" si="0"/>
        <v>-49.880680456867147</v>
      </c>
      <c r="H69" s="32"/>
    </row>
    <row r="70" spans="1:8" s="64" customFormat="1" x14ac:dyDescent="0.25">
      <c r="A70" s="68" t="s">
        <v>95</v>
      </c>
      <c r="B70" s="71" t="s">
        <v>96</v>
      </c>
      <c r="C70" s="70" t="s">
        <v>19</v>
      </c>
      <c r="D70" s="34">
        <f>+D71+D72</f>
        <v>8.0807980253854854</v>
      </c>
      <c r="E70" s="34">
        <f>+E71+E72</f>
        <v>7.7965472799999995</v>
      </c>
      <c r="F70" s="34">
        <f t="shared" si="1"/>
        <v>-0.28425074538548589</v>
      </c>
      <c r="G70" s="34">
        <f t="shared" si="0"/>
        <v>-3.5176073513101578</v>
      </c>
      <c r="H70" s="32"/>
    </row>
    <row r="71" spans="1:8" s="64" customFormat="1" x14ac:dyDescent="0.25">
      <c r="A71" s="68" t="s">
        <v>97</v>
      </c>
      <c r="B71" s="72" t="s">
        <v>98</v>
      </c>
      <c r="C71" s="70" t="s">
        <v>19</v>
      </c>
      <c r="D71" s="34">
        <v>7.2536576563255171</v>
      </c>
      <c r="E71" s="34">
        <v>7.6749336800000005</v>
      </c>
      <c r="F71" s="34">
        <f t="shared" si="1"/>
        <v>0.42127602367448347</v>
      </c>
      <c r="G71" s="34">
        <f t="shared" si="0"/>
        <v>5.8077737278807442</v>
      </c>
      <c r="H71" s="32"/>
    </row>
    <row r="72" spans="1:8" s="64" customFormat="1" x14ac:dyDescent="0.25">
      <c r="A72" s="68" t="s">
        <v>99</v>
      </c>
      <c r="B72" s="72" t="s">
        <v>100</v>
      </c>
      <c r="C72" s="70" t="s">
        <v>19</v>
      </c>
      <c r="D72" s="34">
        <v>0.82714036905996813</v>
      </c>
      <c r="E72" s="34">
        <v>0.12161359999999899</v>
      </c>
      <c r="F72" s="34">
        <f t="shared" si="1"/>
        <v>-0.70552676905996914</v>
      </c>
      <c r="G72" s="34">
        <f t="shared" si="0"/>
        <v>-85.297102577859789</v>
      </c>
      <c r="H72" s="32"/>
    </row>
    <row r="73" spans="1:8" s="64" customFormat="1" x14ac:dyDescent="0.25">
      <c r="A73" s="68" t="s">
        <v>101</v>
      </c>
      <c r="B73" s="71" t="s">
        <v>102</v>
      </c>
      <c r="C73" s="70" t="s">
        <v>19</v>
      </c>
      <c r="D73" s="15">
        <f>+D38-D53-D62-D68-D69-D70</f>
        <v>89.994939908817969</v>
      </c>
      <c r="E73" s="15">
        <f>+E38-E53-E62-E68-E69-E70</f>
        <v>13.754887483299996</v>
      </c>
      <c r="F73" s="34">
        <f t="shared" si="1"/>
        <v>-76.240052425517973</v>
      </c>
      <c r="G73" s="34">
        <f t="shared" si="0"/>
        <v>-84.715932365490417</v>
      </c>
      <c r="H73" s="32"/>
    </row>
    <row r="74" spans="1:8" s="64" customFormat="1" x14ac:dyDescent="0.25">
      <c r="A74" s="68" t="s">
        <v>103</v>
      </c>
      <c r="B74" s="72" t="s">
        <v>104</v>
      </c>
      <c r="C74" s="70" t="s">
        <v>19</v>
      </c>
      <c r="D74" s="34">
        <v>60.414786474030244</v>
      </c>
      <c r="E74" s="34">
        <v>7.0364437747755701</v>
      </c>
      <c r="F74" s="34">
        <f t="shared" si="1"/>
        <v>-53.378342699254674</v>
      </c>
      <c r="G74" s="34">
        <f t="shared" si="0"/>
        <v>-88.353109916559518</v>
      </c>
      <c r="H74" s="32"/>
    </row>
    <row r="75" spans="1:8" s="64" customFormat="1" x14ac:dyDescent="0.25">
      <c r="A75" s="68" t="s">
        <v>105</v>
      </c>
      <c r="B75" s="72" t="s">
        <v>106</v>
      </c>
      <c r="C75" s="70" t="s">
        <v>19</v>
      </c>
      <c r="D75" s="34">
        <v>2.2261369333872426E-2</v>
      </c>
      <c r="E75" s="34">
        <v>3.2994600000000006E-3</v>
      </c>
      <c r="F75" s="34">
        <f t="shared" si="1"/>
        <v>-1.8961909333872425E-2</v>
      </c>
      <c r="G75" s="34">
        <f t="shared" si="0"/>
        <v>-85.178539781110345</v>
      </c>
      <c r="H75" s="32"/>
    </row>
    <row r="76" spans="1:8" s="64" customFormat="1" ht="16.5" thickBot="1" x14ac:dyDescent="0.3">
      <c r="A76" s="77" t="s">
        <v>107</v>
      </c>
      <c r="B76" s="78" t="s">
        <v>108</v>
      </c>
      <c r="C76" s="79" t="s">
        <v>19</v>
      </c>
      <c r="D76" s="37">
        <f>+D73-D74-D75</f>
        <v>29.557892065453853</v>
      </c>
      <c r="E76" s="37">
        <f>+E73-E74-E75</f>
        <v>6.7151442485244255</v>
      </c>
      <c r="F76" s="37">
        <f t="shared" si="1"/>
        <v>-22.842747816929428</v>
      </c>
      <c r="G76" s="37">
        <f t="shared" si="0"/>
        <v>-77.281383145813592</v>
      </c>
      <c r="H76" s="38"/>
    </row>
    <row r="77" spans="1:8" s="64" customFormat="1" x14ac:dyDescent="0.25">
      <c r="A77" s="65" t="s">
        <v>109</v>
      </c>
      <c r="B77" s="80" t="s">
        <v>110</v>
      </c>
      <c r="C77" s="67" t="s">
        <v>19</v>
      </c>
      <c r="D77" s="26" t="s">
        <v>225</v>
      </c>
      <c r="E77" s="26" t="s">
        <v>225</v>
      </c>
      <c r="F77" s="26" t="s">
        <v>225</v>
      </c>
      <c r="G77" s="26" t="s">
        <v>225</v>
      </c>
      <c r="H77" s="39"/>
    </row>
    <row r="78" spans="1:8" s="64" customFormat="1" x14ac:dyDescent="0.25">
      <c r="A78" s="68" t="s">
        <v>111</v>
      </c>
      <c r="B78" s="72" t="s">
        <v>699</v>
      </c>
      <c r="C78" s="70" t="s">
        <v>19</v>
      </c>
      <c r="D78" s="34">
        <v>244.80114290031338</v>
      </c>
      <c r="E78" s="34">
        <v>41.462384373995626</v>
      </c>
      <c r="F78" s="34">
        <f t="shared" si="1"/>
        <v>-203.33875852631775</v>
      </c>
      <c r="G78" s="34">
        <f t="shared" ref="G78:G141" si="2">IFERROR(F78/D78*100,0)</f>
        <v>-83.062830555950583</v>
      </c>
      <c r="H78" s="32"/>
    </row>
    <row r="79" spans="1:8" s="64" customFormat="1" x14ac:dyDescent="0.25">
      <c r="A79" s="68" t="s">
        <v>112</v>
      </c>
      <c r="B79" s="72" t="s">
        <v>113</v>
      </c>
      <c r="C79" s="70" t="s">
        <v>19</v>
      </c>
      <c r="D79" s="34">
        <v>0</v>
      </c>
      <c r="E79" s="34">
        <v>0</v>
      </c>
      <c r="F79" s="34">
        <f t="shared" si="1"/>
        <v>0</v>
      </c>
      <c r="G79" s="34">
        <f t="shared" si="2"/>
        <v>0</v>
      </c>
      <c r="H79" s="32"/>
    </row>
    <row r="80" spans="1:8" s="64" customFormat="1" ht="16.5" thickBot="1" x14ac:dyDescent="0.3">
      <c r="A80" s="81" t="s">
        <v>114</v>
      </c>
      <c r="B80" s="82" t="s">
        <v>115</v>
      </c>
      <c r="C80" s="83" t="s">
        <v>19</v>
      </c>
      <c r="D80" s="41">
        <v>213.09082880769751</v>
      </c>
      <c r="E80" s="41">
        <v>48.393000000000001</v>
      </c>
      <c r="F80" s="37">
        <f t="shared" si="1"/>
        <v>-164.6978288076975</v>
      </c>
      <c r="G80" s="41">
        <f t="shared" si="2"/>
        <v>-77.289965846595891</v>
      </c>
      <c r="H80" s="42"/>
    </row>
    <row r="81" spans="1:8" s="64" customFormat="1" x14ac:dyDescent="0.25">
      <c r="A81" s="84" t="s">
        <v>116</v>
      </c>
      <c r="B81" s="85" t="s">
        <v>117</v>
      </c>
      <c r="C81" s="86" t="s">
        <v>19</v>
      </c>
      <c r="D81" s="43">
        <f>+D23-D38</f>
        <v>1524.8541934335055</v>
      </c>
      <c r="E81" s="43">
        <f>+E23-E38</f>
        <v>28.213999999999999</v>
      </c>
      <c r="F81" s="26">
        <f t="shared" si="1"/>
        <v>-1496.6401934335056</v>
      </c>
      <c r="G81" s="43">
        <f t="shared" si="2"/>
        <v>-98.149724732928689</v>
      </c>
      <c r="H81" s="44"/>
    </row>
    <row r="82" spans="1:8" s="64" customFormat="1" x14ac:dyDescent="0.25">
      <c r="A82" s="68" t="s">
        <v>118</v>
      </c>
      <c r="B82" s="69" t="s">
        <v>21</v>
      </c>
      <c r="C82" s="70" t="s">
        <v>19</v>
      </c>
      <c r="D82" s="34" t="s">
        <v>225</v>
      </c>
      <c r="E82" s="34" t="s">
        <v>225</v>
      </c>
      <c r="F82" s="30">
        <f t="shared" si="1"/>
        <v>0</v>
      </c>
      <c r="G82" s="30">
        <f t="shared" si="2"/>
        <v>0</v>
      </c>
      <c r="H82" s="32"/>
    </row>
    <row r="83" spans="1:8" s="64" customFormat="1" ht="31.5" x14ac:dyDescent="0.25">
      <c r="A83" s="68" t="s">
        <v>119</v>
      </c>
      <c r="B83" s="74" t="s">
        <v>23</v>
      </c>
      <c r="C83" s="70" t="s">
        <v>19</v>
      </c>
      <c r="D83" s="34" t="s">
        <v>225</v>
      </c>
      <c r="E83" s="34" t="s">
        <v>225</v>
      </c>
      <c r="F83" s="30">
        <f t="shared" si="1"/>
        <v>0</v>
      </c>
      <c r="G83" s="30">
        <f t="shared" si="2"/>
        <v>0</v>
      </c>
      <c r="H83" s="32"/>
    </row>
    <row r="84" spans="1:8" s="64" customFormat="1" ht="31.5" x14ac:dyDescent="0.25">
      <c r="A84" s="68" t="s">
        <v>120</v>
      </c>
      <c r="B84" s="74" t="s">
        <v>25</v>
      </c>
      <c r="C84" s="70" t="s">
        <v>19</v>
      </c>
      <c r="D84" s="34" t="s">
        <v>225</v>
      </c>
      <c r="E84" s="34" t="s">
        <v>225</v>
      </c>
      <c r="F84" s="30">
        <f t="shared" si="1"/>
        <v>0</v>
      </c>
      <c r="G84" s="30">
        <f t="shared" si="2"/>
        <v>0</v>
      </c>
      <c r="H84" s="32"/>
    </row>
    <row r="85" spans="1:8" s="64" customFormat="1" ht="31.5" x14ac:dyDescent="0.25">
      <c r="A85" s="68" t="s">
        <v>121</v>
      </c>
      <c r="B85" s="74" t="s">
        <v>27</v>
      </c>
      <c r="C85" s="70" t="s">
        <v>19</v>
      </c>
      <c r="D85" s="34" t="s">
        <v>225</v>
      </c>
      <c r="E85" s="34" t="s">
        <v>225</v>
      </c>
      <c r="F85" s="30">
        <f t="shared" si="1"/>
        <v>0</v>
      </c>
      <c r="G85" s="30">
        <f t="shared" si="2"/>
        <v>0</v>
      </c>
      <c r="H85" s="32"/>
    </row>
    <row r="86" spans="1:8" s="64" customFormat="1" x14ac:dyDescent="0.25">
      <c r="A86" s="68" t="s">
        <v>122</v>
      </c>
      <c r="B86" s="69" t="s">
        <v>29</v>
      </c>
      <c r="C86" s="70" t="s">
        <v>19</v>
      </c>
      <c r="D86" s="34" t="s">
        <v>225</v>
      </c>
      <c r="E86" s="34" t="s">
        <v>225</v>
      </c>
      <c r="F86" s="30">
        <f t="shared" si="1"/>
        <v>0</v>
      </c>
      <c r="G86" s="30">
        <f t="shared" si="2"/>
        <v>0</v>
      </c>
      <c r="H86" s="32"/>
    </row>
    <row r="87" spans="1:8" s="64" customFormat="1" x14ac:dyDescent="0.25">
      <c r="A87" s="68" t="s">
        <v>123</v>
      </c>
      <c r="B87" s="69" t="s">
        <v>31</v>
      </c>
      <c r="C87" s="70" t="s">
        <v>19</v>
      </c>
      <c r="D87" s="34">
        <f>+D29-D44</f>
        <v>13.638131899436303</v>
      </c>
      <c r="E87" s="34">
        <f>+E29-E44</f>
        <v>24.75</v>
      </c>
      <c r="F87" s="34">
        <f t="shared" si="1"/>
        <v>11.111868100563697</v>
      </c>
      <c r="G87" s="34">
        <f t="shared" si="2"/>
        <v>81.476467470027742</v>
      </c>
      <c r="H87" s="32"/>
    </row>
    <row r="88" spans="1:8" s="64" customFormat="1" x14ac:dyDescent="0.25">
      <c r="A88" s="68" t="s">
        <v>124</v>
      </c>
      <c r="B88" s="69" t="s">
        <v>33</v>
      </c>
      <c r="C88" s="70" t="s">
        <v>19</v>
      </c>
      <c r="D88" s="34" t="s">
        <v>225</v>
      </c>
      <c r="E88" s="34" t="s">
        <v>225</v>
      </c>
      <c r="F88" s="30">
        <f t="shared" ref="F88:F151" si="3">+SUM(E88)-SUM(D88)</f>
        <v>0</v>
      </c>
      <c r="G88" s="30">
        <f t="shared" si="2"/>
        <v>0</v>
      </c>
      <c r="H88" s="32"/>
    </row>
    <row r="89" spans="1:8" s="64" customFormat="1" x14ac:dyDescent="0.25">
      <c r="A89" s="68" t="s">
        <v>125</v>
      </c>
      <c r="B89" s="69" t="s">
        <v>35</v>
      </c>
      <c r="C89" s="70" t="s">
        <v>19</v>
      </c>
      <c r="D89" s="34">
        <f t="shared" ref="D89" si="4">+D31-D46</f>
        <v>1503.4282164442584</v>
      </c>
      <c r="E89" s="34">
        <f t="shared" ref="E89:E90" si="5">+E31-E46</f>
        <v>-4.9999999999999822E-2</v>
      </c>
      <c r="F89" s="34">
        <f t="shared" si="3"/>
        <v>-1503.4782164442584</v>
      </c>
      <c r="G89" s="34">
        <f t="shared" si="2"/>
        <v>-100.00332573244621</v>
      </c>
      <c r="H89" s="32"/>
    </row>
    <row r="90" spans="1:8" s="64" customFormat="1" x14ac:dyDescent="0.25">
      <c r="A90" s="68" t="s">
        <v>126</v>
      </c>
      <c r="B90" s="69" t="s">
        <v>37</v>
      </c>
      <c r="C90" s="70" t="s">
        <v>19</v>
      </c>
      <c r="D90" s="34">
        <f t="shared" ref="D90" si="6">+D32-D47</f>
        <v>0</v>
      </c>
      <c r="E90" s="34">
        <f t="shared" si="5"/>
        <v>0</v>
      </c>
      <c r="F90" s="34">
        <f t="shared" si="3"/>
        <v>0</v>
      </c>
      <c r="G90" s="34">
        <f t="shared" si="2"/>
        <v>0</v>
      </c>
      <c r="H90" s="32"/>
    </row>
    <row r="91" spans="1:8" s="64" customFormat="1" x14ac:dyDescent="0.25">
      <c r="A91" s="68" t="s">
        <v>127</v>
      </c>
      <c r="B91" s="69" t="s">
        <v>39</v>
      </c>
      <c r="C91" s="70" t="s">
        <v>19</v>
      </c>
      <c r="D91" s="34" t="s">
        <v>225</v>
      </c>
      <c r="E91" s="34" t="s">
        <v>225</v>
      </c>
      <c r="F91" s="30">
        <f t="shared" si="3"/>
        <v>0</v>
      </c>
      <c r="G91" s="30">
        <f t="shared" si="2"/>
        <v>0</v>
      </c>
      <c r="H91" s="32"/>
    </row>
    <row r="92" spans="1:8" s="64" customFormat="1" ht="31.5" x14ac:dyDescent="0.25">
      <c r="A92" s="68" t="s">
        <v>128</v>
      </c>
      <c r="B92" s="71" t="s">
        <v>41</v>
      </c>
      <c r="C92" s="70" t="s">
        <v>19</v>
      </c>
      <c r="D92" s="34" t="s">
        <v>225</v>
      </c>
      <c r="E92" s="34" t="s">
        <v>225</v>
      </c>
      <c r="F92" s="30">
        <f t="shared" si="3"/>
        <v>0</v>
      </c>
      <c r="G92" s="30">
        <f t="shared" si="2"/>
        <v>0</v>
      </c>
      <c r="H92" s="32"/>
    </row>
    <row r="93" spans="1:8" s="64" customFormat="1" x14ac:dyDescent="0.25">
      <c r="A93" s="68" t="s">
        <v>129</v>
      </c>
      <c r="B93" s="74" t="s">
        <v>43</v>
      </c>
      <c r="C93" s="70" t="s">
        <v>19</v>
      </c>
      <c r="D93" s="34" t="s">
        <v>225</v>
      </c>
      <c r="E93" s="34" t="s">
        <v>225</v>
      </c>
      <c r="F93" s="30">
        <f t="shared" si="3"/>
        <v>0</v>
      </c>
      <c r="G93" s="30">
        <f t="shared" si="2"/>
        <v>0</v>
      </c>
      <c r="H93" s="32"/>
    </row>
    <row r="94" spans="1:8" s="64" customFormat="1" x14ac:dyDescent="0.25">
      <c r="A94" s="68" t="s">
        <v>130</v>
      </c>
      <c r="B94" s="72" t="s">
        <v>45</v>
      </c>
      <c r="C94" s="70" t="s">
        <v>19</v>
      </c>
      <c r="D94" s="34" t="s">
        <v>225</v>
      </c>
      <c r="E94" s="34" t="s">
        <v>225</v>
      </c>
      <c r="F94" s="30">
        <f t="shared" si="3"/>
        <v>0</v>
      </c>
      <c r="G94" s="30">
        <f t="shared" si="2"/>
        <v>0</v>
      </c>
      <c r="H94" s="32"/>
    </row>
    <row r="95" spans="1:8" s="64" customFormat="1" x14ac:dyDescent="0.25">
      <c r="A95" s="68" t="s">
        <v>131</v>
      </c>
      <c r="B95" s="69" t="s">
        <v>47</v>
      </c>
      <c r="C95" s="70" t="s">
        <v>19</v>
      </c>
      <c r="D95" s="34">
        <f>+D37-D52</f>
        <v>7.7878450898110501</v>
      </c>
      <c r="E95" s="34">
        <f>+E37-E52</f>
        <v>3.5139999999999985</v>
      </c>
      <c r="F95" s="34">
        <f t="shared" si="3"/>
        <v>-4.2738450898110516</v>
      </c>
      <c r="G95" s="34">
        <f t="shared" si="2"/>
        <v>-54.878403981129317</v>
      </c>
      <c r="H95" s="32"/>
    </row>
    <row r="96" spans="1:8" s="64" customFormat="1" x14ac:dyDescent="0.25">
      <c r="A96" s="68" t="s">
        <v>132</v>
      </c>
      <c r="B96" s="73" t="s">
        <v>133</v>
      </c>
      <c r="C96" s="70" t="s">
        <v>19</v>
      </c>
      <c r="D96" s="34">
        <f>+D97-D103</f>
        <v>224.76050369473896</v>
      </c>
      <c r="E96" s="34">
        <f>+E97-E103</f>
        <v>13.404999999999998</v>
      </c>
      <c r="F96" s="34">
        <f t="shared" si="3"/>
        <v>-211.35550369473896</v>
      </c>
      <c r="G96" s="34">
        <f t="shared" si="2"/>
        <v>-94.035873839201685</v>
      </c>
      <c r="H96" s="32"/>
    </row>
    <row r="97" spans="1:8" s="64" customFormat="1" x14ac:dyDescent="0.25">
      <c r="A97" s="68" t="s">
        <v>134</v>
      </c>
      <c r="B97" s="71" t="s">
        <v>135</v>
      </c>
      <c r="C97" s="70" t="s">
        <v>19</v>
      </c>
      <c r="D97" s="34">
        <v>265.57128999999998</v>
      </c>
      <c r="E97" s="34">
        <v>31.81</v>
      </c>
      <c r="F97" s="34">
        <f t="shared" si="3"/>
        <v>-233.76128999999997</v>
      </c>
      <c r="G97" s="34">
        <f t="shared" si="2"/>
        <v>-88.022048618282483</v>
      </c>
      <c r="H97" s="32"/>
    </row>
    <row r="98" spans="1:8" s="64" customFormat="1" x14ac:dyDescent="0.25">
      <c r="A98" s="68" t="s">
        <v>136</v>
      </c>
      <c r="B98" s="74" t="s">
        <v>137</v>
      </c>
      <c r="C98" s="70" t="s">
        <v>19</v>
      </c>
      <c r="D98" s="34">
        <v>0</v>
      </c>
      <c r="E98" s="34">
        <v>0</v>
      </c>
      <c r="F98" s="34">
        <f t="shared" si="3"/>
        <v>0</v>
      </c>
      <c r="G98" s="34">
        <f t="shared" si="2"/>
        <v>0</v>
      </c>
      <c r="H98" s="32"/>
    </row>
    <row r="99" spans="1:8" s="64" customFormat="1" x14ac:dyDescent="0.25">
      <c r="A99" s="68" t="s">
        <v>138</v>
      </c>
      <c r="B99" s="74" t="s">
        <v>139</v>
      </c>
      <c r="C99" s="70" t="s">
        <v>19</v>
      </c>
      <c r="D99" s="34">
        <v>0</v>
      </c>
      <c r="E99" s="34">
        <v>25.443000000000001</v>
      </c>
      <c r="F99" s="34">
        <f t="shared" si="3"/>
        <v>25.443000000000001</v>
      </c>
      <c r="G99" s="34">
        <f t="shared" si="2"/>
        <v>0</v>
      </c>
      <c r="H99" s="32"/>
    </row>
    <row r="100" spans="1:8" s="64" customFormat="1" x14ac:dyDescent="0.25">
      <c r="A100" s="68" t="s">
        <v>140</v>
      </c>
      <c r="B100" s="74" t="s">
        <v>141</v>
      </c>
      <c r="C100" s="70" t="s">
        <v>19</v>
      </c>
      <c r="D100" s="34">
        <v>0</v>
      </c>
      <c r="E100" s="34">
        <v>5.5440000000000005</v>
      </c>
      <c r="F100" s="34">
        <f t="shared" si="3"/>
        <v>5.5440000000000005</v>
      </c>
      <c r="G100" s="34">
        <f t="shared" si="2"/>
        <v>0</v>
      </c>
      <c r="H100" s="32"/>
    </row>
    <row r="101" spans="1:8" s="64" customFormat="1" x14ac:dyDescent="0.25">
      <c r="A101" s="68" t="s">
        <v>142</v>
      </c>
      <c r="B101" s="75" t="s">
        <v>143</v>
      </c>
      <c r="C101" s="70" t="s">
        <v>19</v>
      </c>
      <c r="D101" s="34">
        <v>0</v>
      </c>
      <c r="E101" s="34">
        <v>5.5440000000000005</v>
      </c>
      <c r="F101" s="34">
        <f t="shared" si="3"/>
        <v>5.5440000000000005</v>
      </c>
      <c r="G101" s="34">
        <f t="shared" si="2"/>
        <v>0</v>
      </c>
      <c r="H101" s="32"/>
    </row>
    <row r="102" spans="1:8" s="64" customFormat="1" x14ac:dyDescent="0.25">
      <c r="A102" s="68" t="s">
        <v>144</v>
      </c>
      <c r="B102" s="72" t="s">
        <v>145</v>
      </c>
      <c r="C102" s="70" t="s">
        <v>19</v>
      </c>
      <c r="D102" s="34">
        <v>265.57128999999998</v>
      </c>
      <c r="E102" s="34">
        <v>0.82299999999999685</v>
      </c>
      <c r="F102" s="34">
        <f t="shared" si="3"/>
        <v>-264.74829</v>
      </c>
      <c r="G102" s="34">
        <f t="shared" si="2"/>
        <v>-99.690102043786439</v>
      </c>
      <c r="H102" s="32"/>
    </row>
    <row r="103" spans="1:8" s="64" customFormat="1" x14ac:dyDescent="0.25">
      <c r="A103" s="68" t="s">
        <v>146</v>
      </c>
      <c r="B103" s="71" t="s">
        <v>102</v>
      </c>
      <c r="C103" s="70" t="s">
        <v>19</v>
      </c>
      <c r="D103" s="34">
        <v>40.810786305261018</v>
      </c>
      <c r="E103" s="34">
        <v>18.405000000000001</v>
      </c>
      <c r="F103" s="34">
        <f t="shared" si="3"/>
        <v>-22.405786305261017</v>
      </c>
      <c r="G103" s="34">
        <f t="shared" si="2"/>
        <v>-54.901628549050116</v>
      </c>
      <c r="H103" s="32"/>
    </row>
    <row r="104" spans="1:8" s="64" customFormat="1" x14ac:dyDescent="0.25">
      <c r="A104" s="68" t="s">
        <v>147</v>
      </c>
      <c r="B104" s="72" t="s">
        <v>148</v>
      </c>
      <c r="C104" s="70" t="s">
        <v>19</v>
      </c>
      <c r="D104" s="34">
        <v>2.4930306690744279</v>
      </c>
      <c r="E104" s="34">
        <v>0.74680800000000003</v>
      </c>
      <c r="F104" s="34">
        <f t="shared" si="3"/>
        <v>-1.7462226690744278</v>
      </c>
      <c r="G104" s="34">
        <f t="shared" si="2"/>
        <v>-70.044171166283206</v>
      </c>
      <c r="H104" s="32"/>
    </row>
    <row r="105" spans="1:8" s="64" customFormat="1" x14ac:dyDescent="0.25">
      <c r="A105" s="68" t="s">
        <v>149</v>
      </c>
      <c r="B105" s="72" t="s">
        <v>150</v>
      </c>
      <c r="C105" s="70" t="s">
        <v>19</v>
      </c>
      <c r="D105" s="34">
        <v>33.597116189917429</v>
      </c>
      <c r="E105" s="34">
        <v>0.15</v>
      </c>
      <c r="F105" s="34">
        <f t="shared" si="3"/>
        <v>-33.447116189917431</v>
      </c>
      <c r="G105" s="34">
        <f t="shared" si="2"/>
        <v>-99.553533109353552</v>
      </c>
      <c r="H105" s="32"/>
    </row>
    <row r="106" spans="1:8" s="64" customFormat="1" x14ac:dyDescent="0.25">
      <c r="A106" s="68" t="s">
        <v>151</v>
      </c>
      <c r="B106" s="72" t="s">
        <v>152</v>
      </c>
      <c r="C106" s="70" t="s">
        <v>19</v>
      </c>
      <c r="D106" s="34">
        <v>0</v>
      </c>
      <c r="E106" s="34">
        <v>2.3573418299999997</v>
      </c>
      <c r="F106" s="34">
        <f t="shared" si="3"/>
        <v>2.3573418299999997</v>
      </c>
      <c r="G106" s="34">
        <f t="shared" si="2"/>
        <v>0</v>
      </c>
      <c r="H106" s="32"/>
    </row>
    <row r="107" spans="1:8" s="64" customFormat="1" x14ac:dyDescent="0.25">
      <c r="A107" s="68" t="s">
        <v>153</v>
      </c>
      <c r="B107" s="75" t="s">
        <v>154</v>
      </c>
      <c r="C107" s="70" t="s">
        <v>19</v>
      </c>
      <c r="D107" s="34">
        <v>0</v>
      </c>
      <c r="E107" s="34">
        <v>1.2999999999999999E-2</v>
      </c>
      <c r="F107" s="34">
        <f t="shared" si="3"/>
        <v>1.2999999999999999E-2</v>
      </c>
      <c r="G107" s="34">
        <f t="shared" si="2"/>
        <v>0</v>
      </c>
      <c r="H107" s="32"/>
    </row>
    <row r="108" spans="1:8" s="64" customFormat="1" x14ac:dyDescent="0.25">
      <c r="A108" s="68" t="s">
        <v>155</v>
      </c>
      <c r="B108" s="72" t="s">
        <v>156</v>
      </c>
      <c r="C108" s="70" t="s">
        <v>19</v>
      </c>
      <c r="D108" s="34">
        <v>4.7206394462691579</v>
      </c>
      <c r="E108" s="34">
        <v>15.150850170000002</v>
      </c>
      <c r="F108" s="34">
        <f t="shared" si="3"/>
        <v>10.430210723730845</v>
      </c>
      <c r="G108" s="34">
        <f t="shared" si="2"/>
        <v>220.94910747682937</v>
      </c>
      <c r="H108" s="32"/>
    </row>
    <row r="109" spans="1:8" s="64" customFormat="1" x14ac:dyDescent="0.25">
      <c r="A109" s="68" t="s">
        <v>157</v>
      </c>
      <c r="B109" s="73" t="s">
        <v>158</v>
      </c>
      <c r="C109" s="70" t="s">
        <v>19</v>
      </c>
      <c r="D109" s="34">
        <f>+D81+D96</f>
        <v>1749.6146971282444</v>
      </c>
      <c r="E109" s="34">
        <f>+E81+E96</f>
        <v>41.619</v>
      </c>
      <c r="F109" s="34">
        <f t="shared" si="3"/>
        <v>-1707.9956971282445</v>
      </c>
      <c r="G109" s="34">
        <f t="shared" si="2"/>
        <v>-97.621247691373881</v>
      </c>
      <c r="H109" s="32"/>
    </row>
    <row r="110" spans="1:8" s="64" customFormat="1" ht="31.5" x14ac:dyDescent="0.25">
      <c r="A110" s="68" t="s">
        <v>159</v>
      </c>
      <c r="B110" s="71" t="s">
        <v>160</v>
      </c>
      <c r="C110" s="70" t="s">
        <v>19</v>
      </c>
      <c r="D110" s="34" t="s">
        <v>225</v>
      </c>
      <c r="E110" s="34" t="s">
        <v>225</v>
      </c>
      <c r="F110" s="30">
        <f t="shared" si="3"/>
        <v>0</v>
      </c>
      <c r="G110" s="31">
        <f t="shared" si="2"/>
        <v>0</v>
      </c>
      <c r="H110" s="32"/>
    </row>
    <row r="111" spans="1:8" s="64" customFormat="1" ht="31.5" x14ac:dyDescent="0.25">
      <c r="A111" s="68" t="s">
        <v>161</v>
      </c>
      <c r="B111" s="74" t="s">
        <v>23</v>
      </c>
      <c r="C111" s="70" t="s">
        <v>19</v>
      </c>
      <c r="D111" s="34" t="s">
        <v>225</v>
      </c>
      <c r="E111" s="34" t="s">
        <v>225</v>
      </c>
      <c r="F111" s="30">
        <f t="shared" si="3"/>
        <v>0</v>
      </c>
      <c r="G111" s="31">
        <f t="shared" si="2"/>
        <v>0</v>
      </c>
      <c r="H111" s="32"/>
    </row>
    <row r="112" spans="1:8" s="64" customFormat="1" ht="31.5" x14ac:dyDescent="0.25">
      <c r="A112" s="68" t="s">
        <v>162</v>
      </c>
      <c r="B112" s="74" t="s">
        <v>25</v>
      </c>
      <c r="C112" s="70" t="s">
        <v>19</v>
      </c>
      <c r="D112" s="34" t="s">
        <v>225</v>
      </c>
      <c r="E112" s="34" t="s">
        <v>225</v>
      </c>
      <c r="F112" s="30">
        <f t="shared" si="3"/>
        <v>0</v>
      </c>
      <c r="G112" s="31">
        <f t="shared" si="2"/>
        <v>0</v>
      </c>
      <c r="H112" s="32"/>
    </row>
    <row r="113" spans="1:8" s="64" customFormat="1" ht="31.5" x14ac:dyDescent="0.25">
      <c r="A113" s="68" t="s">
        <v>163</v>
      </c>
      <c r="B113" s="74" t="s">
        <v>27</v>
      </c>
      <c r="C113" s="70" t="s">
        <v>19</v>
      </c>
      <c r="D113" s="34" t="s">
        <v>225</v>
      </c>
      <c r="E113" s="34" t="s">
        <v>225</v>
      </c>
      <c r="F113" s="30">
        <f t="shared" si="3"/>
        <v>0</v>
      </c>
      <c r="G113" s="31">
        <f t="shared" si="2"/>
        <v>0</v>
      </c>
      <c r="H113" s="32"/>
    </row>
    <row r="114" spans="1:8" s="64" customFormat="1" x14ac:dyDescent="0.25">
      <c r="A114" s="68" t="s">
        <v>164</v>
      </c>
      <c r="B114" s="69" t="s">
        <v>29</v>
      </c>
      <c r="C114" s="70" t="s">
        <v>19</v>
      </c>
      <c r="D114" s="34" t="s">
        <v>225</v>
      </c>
      <c r="E114" s="34" t="s">
        <v>225</v>
      </c>
      <c r="F114" s="30">
        <f t="shared" si="3"/>
        <v>0</v>
      </c>
      <c r="G114" s="31">
        <f t="shared" si="2"/>
        <v>0</v>
      </c>
      <c r="H114" s="32"/>
    </row>
    <row r="115" spans="1:8" s="64" customFormat="1" x14ac:dyDescent="0.25">
      <c r="A115" s="68" t="s">
        <v>165</v>
      </c>
      <c r="B115" s="69" t="s">
        <v>31</v>
      </c>
      <c r="C115" s="70" t="s">
        <v>19</v>
      </c>
      <c r="D115" s="34">
        <v>238.39863559417475</v>
      </c>
      <c r="E115" s="34">
        <v>8.9584400000000013</v>
      </c>
      <c r="F115" s="34">
        <f t="shared" si="3"/>
        <v>-229.44019559417475</v>
      </c>
      <c r="G115" s="34">
        <f t="shared" si="2"/>
        <v>-96.242243594359351</v>
      </c>
      <c r="H115" s="32"/>
    </row>
    <row r="116" spans="1:8" s="64" customFormat="1" x14ac:dyDescent="0.25">
      <c r="A116" s="68" t="s">
        <v>166</v>
      </c>
      <c r="B116" s="69" t="s">
        <v>33</v>
      </c>
      <c r="C116" s="70" t="s">
        <v>19</v>
      </c>
      <c r="D116" s="34" t="s">
        <v>225</v>
      </c>
      <c r="E116" s="34" t="s">
        <v>225</v>
      </c>
      <c r="F116" s="30">
        <f t="shared" si="3"/>
        <v>0</v>
      </c>
      <c r="G116" s="31">
        <f t="shared" si="2"/>
        <v>0</v>
      </c>
      <c r="H116" s="32"/>
    </row>
    <row r="117" spans="1:8" s="64" customFormat="1" x14ac:dyDescent="0.25">
      <c r="A117" s="68" t="s">
        <v>167</v>
      </c>
      <c r="B117" s="69" t="s">
        <v>35</v>
      </c>
      <c r="C117" s="70" t="s">
        <v>19</v>
      </c>
      <c r="D117" s="34">
        <v>1503.4282164442586</v>
      </c>
      <c r="E117" s="34">
        <v>-1.9350000000000001</v>
      </c>
      <c r="F117" s="34">
        <f t="shared" si="3"/>
        <v>-1505.3632164442586</v>
      </c>
      <c r="G117" s="34">
        <f t="shared" si="2"/>
        <v>-100.12870584566893</v>
      </c>
      <c r="H117" s="32"/>
    </row>
    <row r="118" spans="1:8" s="64" customFormat="1" x14ac:dyDescent="0.25">
      <c r="A118" s="68" t="s">
        <v>168</v>
      </c>
      <c r="B118" s="69" t="s">
        <v>37</v>
      </c>
      <c r="C118" s="70" t="s">
        <v>19</v>
      </c>
      <c r="D118" s="34">
        <v>0</v>
      </c>
      <c r="E118" s="34">
        <v>0</v>
      </c>
      <c r="F118" s="34">
        <f t="shared" si="3"/>
        <v>0</v>
      </c>
      <c r="G118" s="34">
        <f t="shared" si="2"/>
        <v>0</v>
      </c>
      <c r="H118" s="32"/>
    </row>
    <row r="119" spans="1:8" s="64" customFormat="1" x14ac:dyDescent="0.25">
      <c r="A119" s="68" t="s">
        <v>169</v>
      </c>
      <c r="B119" s="69" t="s">
        <v>39</v>
      </c>
      <c r="C119" s="70" t="s">
        <v>19</v>
      </c>
      <c r="D119" s="34" t="s">
        <v>225</v>
      </c>
      <c r="E119" s="34" t="s">
        <v>225</v>
      </c>
      <c r="F119" s="30">
        <f t="shared" si="3"/>
        <v>0</v>
      </c>
      <c r="G119" s="31">
        <f t="shared" si="2"/>
        <v>0</v>
      </c>
      <c r="H119" s="32"/>
    </row>
    <row r="120" spans="1:8" s="64" customFormat="1" ht="31.5" x14ac:dyDescent="0.25">
      <c r="A120" s="68" t="s">
        <v>170</v>
      </c>
      <c r="B120" s="71" t="s">
        <v>41</v>
      </c>
      <c r="C120" s="70" t="s">
        <v>19</v>
      </c>
      <c r="D120" s="34" t="s">
        <v>225</v>
      </c>
      <c r="E120" s="34" t="s">
        <v>225</v>
      </c>
      <c r="F120" s="30">
        <f t="shared" si="3"/>
        <v>0</v>
      </c>
      <c r="G120" s="31">
        <f t="shared" si="2"/>
        <v>0</v>
      </c>
      <c r="H120" s="32"/>
    </row>
    <row r="121" spans="1:8" s="64" customFormat="1" x14ac:dyDescent="0.25">
      <c r="A121" s="68" t="s">
        <v>171</v>
      </c>
      <c r="B121" s="72" t="s">
        <v>43</v>
      </c>
      <c r="C121" s="70" t="s">
        <v>19</v>
      </c>
      <c r="D121" s="34" t="s">
        <v>225</v>
      </c>
      <c r="E121" s="34" t="s">
        <v>225</v>
      </c>
      <c r="F121" s="30">
        <f t="shared" si="3"/>
        <v>0</v>
      </c>
      <c r="G121" s="31">
        <f t="shared" si="2"/>
        <v>0</v>
      </c>
      <c r="H121" s="32"/>
    </row>
    <row r="122" spans="1:8" s="64" customFormat="1" x14ac:dyDescent="0.25">
      <c r="A122" s="68" t="s">
        <v>172</v>
      </c>
      <c r="B122" s="72" t="s">
        <v>45</v>
      </c>
      <c r="C122" s="70" t="s">
        <v>19</v>
      </c>
      <c r="D122" s="34" t="s">
        <v>225</v>
      </c>
      <c r="E122" s="34" t="s">
        <v>225</v>
      </c>
      <c r="F122" s="30">
        <f t="shared" si="3"/>
        <v>0</v>
      </c>
      <c r="G122" s="31">
        <f t="shared" si="2"/>
        <v>0</v>
      </c>
      <c r="H122" s="32"/>
    </row>
    <row r="123" spans="1:8" s="64" customFormat="1" x14ac:dyDescent="0.25">
      <c r="A123" s="68" t="s">
        <v>173</v>
      </c>
      <c r="B123" s="69" t="s">
        <v>47</v>
      </c>
      <c r="C123" s="70" t="s">
        <v>19</v>
      </c>
      <c r="D123" s="34">
        <v>7.7878450898110536</v>
      </c>
      <c r="E123" s="34">
        <v>34.595559999999999</v>
      </c>
      <c r="F123" s="34">
        <f t="shared" si="3"/>
        <v>26.807714910188945</v>
      </c>
      <c r="G123" s="34">
        <f t="shared" si="2"/>
        <v>344.22506612595379</v>
      </c>
      <c r="H123" s="32"/>
    </row>
    <row r="124" spans="1:8" s="64" customFormat="1" x14ac:dyDescent="0.25">
      <c r="A124" s="68" t="s">
        <v>174</v>
      </c>
      <c r="B124" s="73" t="s">
        <v>175</v>
      </c>
      <c r="C124" s="70" t="s">
        <v>19</v>
      </c>
      <c r="D124" s="34">
        <f>+D130+D138+D132+D133</f>
        <v>110.00574547323212</v>
      </c>
      <c r="E124" s="34">
        <f>+E130+E138+E132+E133</f>
        <v>7.0049999999999999</v>
      </c>
      <c r="F124" s="34">
        <f t="shared" si="3"/>
        <v>-103.00074547323213</v>
      </c>
      <c r="G124" s="34">
        <f t="shared" si="2"/>
        <v>-93.632150784611028</v>
      </c>
      <c r="H124" s="32"/>
    </row>
    <row r="125" spans="1:8" s="64" customFormat="1" x14ac:dyDescent="0.25">
      <c r="A125" s="68" t="s">
        <v>176</v>
      </c>
      <c r="B125" s="69" t="s">
        <v>21</v>
      </c>
      <c r="C125" s="70" t="s">
        <v>19</v>
      </c>
      <c r="D125" s="34" t="s">
        <v>225</v>
      </c>
      <c r="E125" s="34" t="s">
        <v>225</v>
      </c>
      <c r="F125" s="30">
        <f t="shared" si="3"/>
        <v>0</v>
      </c>
      <c r="G125" s="31">
        <f t="shared" si="2"/>
        <v>0</v>
      </c>
      <c r="H125" s="32"/>
    </row>
    <row r="126" spans="1:8" s="64" customFormat="1" ht="31.5" x14ac:dyDescent="0.25">
      <c r="A126" s="68" t="s">
        <v>177</v>
      </c>
      <c r="B126" s="74" t="s">
        <v>23</v>
      </c>
      <c r="C126" s="70" t="s">
        <v>19</v>
      </c>
      <c r="D126" s="34" t="s">
        <v>225</v>
      </c>
      <c r="E126" s="34" t="s">
        <v>225</v>
      </c>
      <c r="F126" s="30">
        <f t="shared" si="3"/>
        <v>0</v>
      </c>
      <c r="G126" s="31">
        <f t="shared" si="2"/>
        <v>0</v>
      </c>
      <c r="H126" s="32"/>
    </row>
    <row r="127" spans="1:8" s="64" customFormat="1" ht="31.5" x14ac:dyDescent="0.25">
      <c r="A127" s="68" t="s">
        <v>178</v>
      </c>
      <c r="B127" s="74" t="s">
        <v>25</v>
      </c>
      <c r="C127" s="70" t="s">
        <v>19</v>
      </c>
      <c r="D127" s="34" t="s">
        <v>225</v>
      </c>
      <c r="E127" s="34" t="s">
        <v>225</v>
      </c>
      <c r="F127" s="30">
        <f t="shared" si="3"/>
        <v>0</v>
      </c>
      <c r="G127" s="31">
        <f t="shared" si="2"/>
        <v>0</v>
      </c>
      <c r="H127" s="32"/>
    </row>
    <row r="128" spans="1:8" s="64" customFormat="1" ht="31.5" x14ac:dyDescent="0.25">
      <c r="A128" s="68" t="s">
        <v>179</v>
      </c>
      <c r="B128" s="74" t="s">
        <v>27</v>
      </c>
      <c r="C128" s="70" t="s">
        <v>19</v>
      </c>
      <c r="D128" s="34" t="s">
        <v>225</v>
      </c>
      <c r="E128" s="34" t="s">
        <v>225</v>
      </c>
      <c r="F128" s="30">
        <f t="shared" si="3"/>
        <v>0</v>
      </c>
      <c r="G128" s="31">
        <f t="shared" si="2"/>
        <v>0</v>
      </c>
      <c r="H128" s="32"/>
    </row>
    <row r="129" spans="1:8" s="64" customFormat="1" x14ac:dyDescent="0.25">
      <c r="A129" s="68" t="s">
        <v>180</v>
      </c>
      <c r="B129" s="71" t="s">
        <v>181</v>
      </c>
      <c r="C129" s="70" t="s">
        <v>19</v>
      </c>
      <c r="D129" s="34" t="s">
        <v>225</v>
      </c>
      <c r="E129" s="34" t="s">
        <v>225</v>
      </c>
      <c r="F129" s="30">
        <f t="shared" si="3"/>
        <v>0</v>
      </c>
      <c r="G129" s="31">
        <f t="shared" si="2"/>
        <v>0</v>
      </c>
      <c r="H129" s="32"/>
    </row>
    <row r="130" spans="1:8" s="64" customFormat="1" x14ac:dyDescent="0.25">
      <c r="A130" s="68" t="s">
        <v>182</v>
      </c>
      <c r="B130" s="71" t="s">
        <v>183</v>
      </c>
      <c r="C130" s="70" t="s">
        <v>19</v>
      </c>
      <c r="D130" s="34">
        <v>108.25528973552304</v>
      </c>
      <c r="E130" s="34">
        <v>6.5860000000000003</v>
      </c>
      <c r="F130" s="34">
        <f t="shared" si="3"/>
        <v>-101.66928973552304</v>
      </c>
      <c r="G130" s="34">
        <f t="shared" si="2"/>
        <v>-93.916232623745074</v>
      </c>
      <c r="H130" s="32"/>
    </row>
    <row r="131" spans="1:8" s="64" customFormat="1" x14ac:dyDescent="0.25">
      <c r="A131" s="68" t="s">
        <v>184</v>
      </c>
      <c r="B131" s="71" t="s">
        <v>185</v>
      </c>
      <c r="C131" s="70" t="s">
        <v>19</v>
      </c>
      <c r="D131" s="34" t="s">
        <v>225</v>
      </c>
      <c r="E131" s="34" t="s">
        <v>225</v>
      </c>
      <c r="F131" s="30">
        <f t="shared" si="3"/>
        <v>0</v>
      </c>
      <c r="G131" s="31">
        <f t="shared" si="2"/>
        <v>0</v>
      </c>
      <c r="H131" s="32"/>
    </row>
    <row r="132" spans="1:8" s="64" customFormat="1" x14ac:dyDescent="0.25">
      <c r="A132" s="68" t="s">
        <v>186</v>
      </c>
      <c r="B132" s="71" t="s">
        <v>187</v>
      </c>
      <c r="C132" s="70" t="s">
        <v>19</v>
      </c>
      <c r="D132" s="34">
        <v>0</v>
      </c>
      <c r="E132" s="34">
        <v>0</v>
      </c>
      <c r="F132" s="122">
        <f t="shared" si="3"/>
        <v>0</v>
      </c>
      <c r="G132" s="123">
        <f t="shared" si="2"/>
        <v>0</v>
      </c>
      <c r="H132" s="32"/>
    </row>
    <row r="133" spans="1:8" s="64" customFormat="1" x14ac:dyDescent="0.25">
      <c r="A133" s="68" t="s">
        <v>188</v>
      </c>
      <c r="B133" s="71" t="s">
        <v>189</v>
      </c>
      <c r="C133" s="70" t="s">
        <v>19</v>
      </c>
      <c r="D133" s="34">
        <v>0</v>
      </c>
      <c r="E133" s="34">
        <v>0</v>
      </c>
      <c r="F133" s="122">
        <f t="shared" si="3"/>
        <v>0</v>
      </c>
      <c r="G133" s="123">
        <f t="shared" si="2"/>
        <v>0</v>
      </c>
      <c r="H133" s="32"/>
    </row>
    <row r="134" spans="1:8" s="64" customFormat="1" x14ac:dyDescent="0.25">
      <c r="A134" s="68" t="s">
        <v>190</v>
      </c>
      <c r="B134" s="71" t="s">
        <v>191</v>
      </c>
      <c r="C134" s="70" t="s">
        <v>19</v>
      </c>
      <c r="D134" s="34" t="s">
        <v>225</v>
      </c>
      <c r="E134" s="34" t="s">
        <v>225</v>
      </c>
      <c r="F134" s="30">
        <f t="shared" si="3"/>
        <v>0</v>
      </c>
      <c r="G134" s="31">
        <f t="shared" si="2"/>
        <v>0</v>
      </c>
      <c r="H134" s="32"/>
    </row>
    <row r="135" spans="1:8" s="64" customFormat="1" ht="31.5" x14ac:dyDescent="0.25">
      <c r="A135" s="68" t="s">
        <v>192</v>
      </c>
      <c r="B135" s="71" t="s">
        <v>41</v>
      </c>
      <c r="C135" s="70" t="s">
        <v>19</v>
      </c>
      <c r="D135" s="34" t="s">
        <v>225</v>
      </c>
      <c r="E135" s="34" t="s">
        <v>225</v>
      </c>
      <c r="F135" s="30">
        <f t="shared" si="3"/>
        <v>0</v>
      </c>
      <c r="G135" s="31">
        <f t="shared" si="2"/>
        <v>0</v>
      </c>
      <c r="H135" s="32"/>
    </row>
    <row r="136" spans="1:8" s="64" customFormat="1" x14ac:dyDescent="0.25">
      <c r="A136" s="68" t="s">
        <v>193</v>
      </c>
      <c r="B136" s="72" t="s">
        <v>194</v>
      </c>
      <c r="C136" s="70" t="s">
        <v>19</v>
      </c>
      <c r="D136" s="34" t="s">
        <v>225</v>
      </c>
      <c r="E136" s="34" t="s">
        <v>225</v>
      </c>
      <c r="F136" s="30">
        <f t="shared" si="3"/>
        <v>0</v>
      </c>
      <c r="G136" s="31">
        <f t="shared" si="2"/>
        <v>0</v>
      </c>
      <c r="H136" s="32"/>
    </row>
    <row r="137" spans="1:8" s="64" customFormat="1" x14ac:dyDescent="0.25">
      <c r="A137" s="68" t="s">
        <v>195</v>
      </c>
      <c r="B137" s="72" t="s">
        <v>45</v>
      </c>
      <c r="C137" s="70" t="s">
        <v>19</v>
      </c>
      <c r="D137" s="34" t="s">
        <v>225</v>
      </c>
      <c r="E137" s="34" t="s">
        <v>225</v>
      </c>
      <c r="F137" s="30">
        <f t="shared" si="3"/>
        <v>0</v>
      </c>
      <c r="G137" s="31">
        <f t="shared" si="2"/>
        <v>0</v>
      </c>
      <c r="H137" s="32"/>
    </row>
    <row r="138" spans="1:8" s="64" customFormat="1" x14ac:dyDescent="0.25">
      <c r="A138" s="68" t="s">
        <v>196</v>
      </c>
      <c r="B138" s="71" t="s">
        <v>197</v>
      </c>
      <c r="C138" s="70" t="s">
        <v>19</v>
      </c>
      <c r="D138" s="34">
        <v>1.7504557377090959</v>
      </c>
      <c r="E138" s="34">
        <v>0.41899999999999959</v>
      </c>
      <c r="F138" s="34">
        <f t="shared" si="3"/>
        <v>-1.3314557377090963</v>
      </c>
      <c r="G138" s="34">
        <f t="shared" si="2"/>
        <v>-76.063376469697857</v>
      </c>
      <c r="H138" s="32"/>
    </row>
    <row r="139" spans="1:8" s="64" customFormat="1" x14ac:dyDescent="0.25">
      <c r="A139" s="68" t="s">
        <v>198</v>
      </c>
      <c r="B139" s="73" t="s">
        <v>199</v>
      </c>
      <c r="C139" s="70" t="s">
        <v>19</v>
      </c>
      <c r="D139" s="34">
        <f>+D109-D124</f>
        <v>1639.6089516550123</v>
      </c>
      <c r="E139" s="34">
        <f>+E109-E124</f>
        <v>34.613999999999997</v>
      </c>
      <c r="F139" s="34">
        <f t="shared" si="3"/>
        <v>-1604.9949516550123</v>
      </c>
      <c r="G139" s="34">
        <f t="shared" si="2"/>
        <v>-97.888886861403094</v>
      </c>
      <c r="H139" s="32"/>
    </row>
    <row r="140" spans="1:8" s="64" customFormat="1" x14ac:dyDescent="0.25">
      <c r="A140" s="68" t="s">
        <v>200</v>
      </c>
      <c r="B140" s="69" t="s">
        <v>21</v>
      </c>
      <c r="C140" s="70" t="s">
        <v>19</v>
      </c>
      <c r="D140" s="34" t="s">
        <v>225</v>
      </c>
      <c r="E140" s="34" t="s">
        <v>225</v>
      </c>
      <c r="F140" s="30">
        <f t="shared" si="3"/>
        <v>0</v>
      </c>
      <c r="G140" s="30">
        <f t="shared" si="2"/>
        <v>0</v>
      </c>
      <c r="H140" s="32"/>
    </row>
    <row r="141" spans="1:8" s="64" customFormat="1" ht="31.5" x14ac:dyDescent="0.25">
      <c r="A141" s="68" t="s">
        <v>201</v>
      </c>
      <c r="B141" s="74" t="s">
        <v>23</v>
      </c>
      <c r="C141" s="70" t="s">
        <v>19</v>
      </c>
      <c r="D141" s="34" t="s">
        <v>225</v>
      </c>
      <c r="E141" s="34" t="s">
        <v>225</v>
      </c>
      <c r="F141" s="30">
        <f t="shared" si="3"/>
        <v>0</v>
      </c>
      <c r="G141" s="30">
        <f t="shared" si="2"/>
        <v>0</v>
      </c>
      <c r="H141" s="32"/>
    </row>
    <row r="142" spans="1:8" s="64" customFormat="1" ht="31.5" x14ac:dyDescent="0.25">
      <c r="A142" s="68" t="s">
        <v>202</v>
      </c>
      <c r="B142" s="74" t="s">
        <v>25</v>
      </c>
      <c r="C142" s="70" t="s">
        <v>19</v>
      </c>
      <c r="D142" s="34" t="s">
        <v>225</v>
      </c>
      <c r="E142" s="34" t="s">
        <v>225</v>
      </c>
      <c r="F142" s="30">
        <f t="shared" si="3"/>
        <v>0</v>
      </c>
      <c r="G142" s="30">
        <f t="shared" ref="G142:G158" si="7">IFERROR(F142/D142*100,0)</f>
        <v>0</v>
      </c>
      <c r="H142" s="32"/>
    </row>
    <row r="143" spans="1:8" s="64" customFormat="1" ht="31.5" x14ac:dyDescent="0.25">
      <c r="A143" s="68" t="s">
        <v>203</v>
      </c>
      <c r="B143" s="74" t="s">
        <v>27</v>
      </c>
      <c r="C143" s="70" t="s">
        <v>19</v>
      </c>
      <c r="D143" s="34" t="s">
        <v>225</v>
      </c>
      <c r="E143" s="34" t="s">
        <v>225</v>
      </c>
      <c r="F143" s="30">
        <f t="shared" si="3"/>
        <v>0</v>
      </c>
      <c r="G143" s="30">
        <f t="shared" si="7"/>
        <v>0</v>
      </c>
      <c r="H143" s="32"/>
    </row>
    <row r="144" spans="1:8" s="64" customFormat="1" x14ac:dyDescent="0.25">
      <c r="A144" s="68" t="s">
        <v>204</v>
      </c>
      <c r="B144" s="69" t="s">
        <v>29</v>
      </c>
      <c r="C144" s="70" t="s">
        <v>19</v>
      </c>
      <c r="D144" s="34" t="s">
        <v>225</v>
      </c>
      <c r="E144" s="34" t="s">
        <v>225</v>
      </c>
      <c r="F144" s="30">
        <f t="shared" si="3"/>
        <v>0</v>
      </c>
      <c r="G144" s="30">
        <f t="shared" si="7"/>
        <v>0</v>
      </c>
      <c r="H144" s="32"/>
    </row>
    <row r="145" spans="1:8" s="64" customFormat="1" x14ac:dyDescent="0.25">
      <c r="A145" s="68" t="s">
        <v>205</v>
      </c>
      <c r="B145" s="69" t="s">
        <v>31</v>
      </c>
      <c r="C145" s="70" t="s">
        <v>19</v>
      </c>
      <c r="D145" s="34">
        <f>+D115-D130</f>
        <v>130.14334585865171</v>
      </c>
      <c r="E145" s="34">
        <f>+E115-E130</f>
        <v>2.372440000000001</v>
      </c>
      <c r="F145" s="34">
        <f t="shared" si="3"/>
        <v>-127.77090585865172</v>
      </c>
      <c r="G145" s="34">
        <f t="shared" si="7"/>
        <v>-98.177056241832986</v>
      </c>
      <c r="H145" s="32"/>
    </row>
    <row r="146" spans="1:8" s="64" customFormat="1" x14ac:dyDescent="0.25">
      <c r="A146" s="68" t="s">
        <v>206</v>
      </c>
      <c r="B146" s="69" t="s">
        <v>33</v>
      </c>
      <c r="C146" s="70" t="s">
        <v>19</v>
      </c>
      <c r="D146" s="34" t="s">
        <v>225</v>
      </c>
      <c r="E146" s="34" t="s">
        <v>225</v>
      </c>
      <c r="F146" s="30">
        <f t="shared" si="3"/>
        <v>0</v>
      </c>
      <c r="G146" s="30">
        <f t="shared" si="7"/>
        <v>0</v>
      </c>
      <c r="H146" s="32"/>
    </row>
    <row r="147" spans="1:8" s="64" customFormat="1" x14ac:dyDescent="0.25">
      <c r="A147" s="68" t="s">
        <v>207</v>
      </c>
      <c r="B147" s="71" t="s">
        <v>35</v>
      </c>
      <c r="C147" s="70" t="s">
        <v>19</v>
      </c>
      <c r="D147" s="34">
        <f t="shared" ref="D147" si="8">+D117-D132</f>
        <v>1503.4282164442586</v>
      </c>
      <c r="E147" s="34">
        <f t="shared" ref="E147:E148" si="9">+E117-E132</f>
        <v>-1.9350000000000001</v>
      </c>
      <c r="F147" s="34">
        <f t="shared" si="3"/>
        <v>-1505.3632164442586</v>
      </c>
      <c r="G147" s="34">
        <f t="shared" si="7"/>
        <v>-100.12870584566893</v>
      </c>
      <c r="H147" s="32"/>
    </row>
    <row r="148" spans="1:8" s="64" customFormat="1" x14ac:dyDescent="0.25">
      <c r="A148" s="68" t="s">
        <v>208</v>
      </c>
      <c r="B148" s="69" t="s">
        <v>37</v>
      </c>
      <c r="C148" s="70" t="s">
        <v>19</v>
      </c>
      <c r="D148" s="34">
        <f t="shared" ref="D148" si="10">+D118-D133</f>
        <v>0</v>
      </c>
      <c r="E148" s="34">
        <f t="shared" si="9"/>
        <v>0</v>
      </c>
      <c r="F148" s="34">
        <f t="shared" si="3"/>
        <v>0</v>
      </c>
      <c r="G148" s="34">
        <f t="shared" si="7"/>
        <v>0</v>
      </c>
      <c r="H148" s="32"/>
    </row>
    <row r="149" spans="1:8" s="64" customFormat="1" x14ac:dyDescent="0.25">
      <c r="A149" s="68" t="s">
        <v>209</v>
      </c>
      <c r="B149" s="69" t="s">
        <v>39</v>
      </c>
      <c r="C149" s="70" t="s">
        <v>19</v>
      </c>
      <c r="D149" s="34" t="s">
        <v>225</v>
      </c>
      <c r="E149" s="34" t="s">
        <v>225</v>
      </c>
      <c r="F149" s="30">
        <f t="shared" si="3"/>
        <v>0</v>
      </c>
      <c r="G149" s="30">
        <f t="shared" si="7"/>
        <v>0</v>
      </c>
      <c r="H149" s="32"/>
    </row>
    <row r="150" spans="1:8" s="64" customFormat="1" ht="31.5" x14ac:dyDescent="0.25">
      <c r="A150" s="68" t="s">
        <v>210</v>
      </c>
      <c r="B150" s="71" t="s">
        <v>41</v>
      </c>
      <c r="C150" s="70" t="s">
        <v>19</v>
      </c>
      <c r="D150" s="34" t="s">
        <v>225</v>
      </c>
      <c r="E150" s="34" t="s">
        <v>225</v>
      </c>
      <c r="F150" s="30">
        <f t="shared" si="3"/>
        <v>0</v>
      </c>
      <c r="G150" s="30">
        <f t="shared" si="7"/>
        <v>0</v>
      </c>
      <c r="H150" s="32"/>
    </row>
    <row r="151" spans="1:8" s="64" customFormat="1" x14ac:dyDescent="0.25">
      <c r="A151" s="68" t="s">
        <v>211</v>
      </c>
      <c r="B151" s="72" t="s">
        <v>43</v>
      </c>
      <c r="C151" s="70" t="s">
        <v>19</v>
      </c>
      <c r="D151" s="34" t="s">
        <v>225</v>
      </c>
      <c r="E151" s="34" t="s">
        <v>225</v>
      </c>
      <c r="F151" s="30">
        <f t="shared" si="3"/>
        <v>0</v>
      </c>
      <c r="G151" s="30">
        <f t="shared" si="7"/>
        <v>0</v>
      </c>
      <c r="H151" s="32"/>
    </row>
    <row r="152" spans="1:8" s="64" customFormat="1" x14ac:dyDescent="0.25">
      <c r="A152" s="68" t="s">
        <v>212</v>
      </c>
      <c r="B152" s="72" t="s">
        <v>45</v>
      </c>
      <c r="C152" s="70" t="s">
        <v>19</v>
      </c>
      <c r="D152" s="34" t="s">
        <v>225</v>
      </c>
      <c r="E152" s="34" t="s">
        <v>225</v>
      </c>
      <c r="F152" s="30">
        <f t="shared" ref="F152:F215" si="11">+SUM(E152)-SUM(D152)</f>
        <v>0</v>
      </c>
      <c r="G152" s="30">
        <f t="shared" si="7"/>
        <v>0</v>
      </c>
      <c r="H152" s="32"/>
    </row>
    <row r="153" spans="1:8" s="64" customFormat="1" x14ac:dyDescent="0.25">
      <c r="A153" s="68" t="s">
        <v>213</v>
      </c>
      <c r="B153" s="69" t="s">
        <v>47</v>
      </c>
      <c r="C153" s="70" t="s">
        <v>19</v>
      </c>
      <c r="D153" s="34">
        <f>+D123-D138</f>
        <v>6.0373893521019575</v>
      </c>
      <c r="E153" s="34">
        <f>+E123-E138</f>
        <v>34.176560000000002</v>
      </c>
      <c r="F153" s="34">
        <f t="shared" si="11"/>
        <v>28.139170647898045</v>
      </c>
      <c r="G153" s="34">
        <f t="shared" si="7"/>
        <v>466.08176161607338</v>
      </c>
      <c r="H153" s="32"/>
    </row>
    <row r="154" spans="1:8" s="64" customFormat="1" x14ac:dyDescent="0.25">
      <c r="A154" s="68" t="s">
        <v>214</v>
      </c>
      <c r="B154" s="73" t="s">
        <v>215</v>
      </c>
      <c r="C154" s="70" t="s">
        <v>19</v>
      </c>
      <c r="D154" s="34">
        <v>1639.6089516550123</v>
      </c>
      <c r="E154" s="34">
        <v>34.613999999999997</v>
      </c>
      <c r="F154" s="34">
        <f t="shared" si="11"/>
        <v>-1604.9949516550123</v>
      </c>
      <c r="G154" s="34">
        <f t="shared" si="7"/>
        <v>-97.888886861403094</v>
      </c>
      <c r="H154" s="32"/>
    </row>
    <row r="155" spans="1:8" s="64" customFormat="1" x14ac:dyDescent="0.25">
      <c r="A155" s="68" t="s">
        <v>216</v>
      </c>
      <c r="B155" s="71" t="s">
        <v>217</v>
      </c>
      <c r="C155" s="70" t="s">
        <v>19</v>
      </c>
      <c r="D155" s="34">
        <v>6.0751382500000091</v>
      </c>
      <c r="E155" s="34">
        <v>0</v>
      </c>
      <c r="F155" s="34">
        <f t="shared" si="11"/>
        <v>-6.0751382500000091</v>
      </c>
      <c r="G155" s="34">
        <f t="shared" si="7"/>
        <v>-100</v>
      </c>
      <c r="H155" s="32"/>
    </row>
    <row r="156" spans="1:8" s="64" customFormat="1" x14ac:dyDescent="0.25">
      <c r="A156" s="68" t="s">
        <v>218</v>
      </c>
      <c r="B156" s="71" t="s">
        <v>219</v>
      </c>
      <c r="C156" s="70" t="s">
        <v>19</v>
      </c>
      <c r="D156" s="34">
        <v>32.247903651003519</v>
      </c>
      <c r="E156" s="34">
        <v>0</v>
      </c>
      <c r="F156" s="34">
        <f t="shared" si="11"/>
        <v>-32.247903651003519</v>
      </c>
      <c r="G156" s="34">
        <f t="shared" si="7"/>
        <v>-100</v>
      </c>
      <c r="H156" s="32"/>
    </row>
    <row r="157" spans="1:8" s="64" customFormat="1" x14ac:dyDescent="0.25">
      <c r="A157" s="68" t="s">
        <v>220</v>
      </c>
      <c r="B157" s="71" t="s">
        <v>221</v>
      </c>
      <c r="C157" s="70" t="s">
        <v>19</v>
      </c>
      <c r="D157" s="34">
        <v>88.065475125045012</v>
      </c>
      <c r="E157" s="34">
        <v>0</v>
      </c>
      <c r="F157" s="34">
        <f t="shared" si="11"/>
        <v>-88.065475125045012</v>
      </c>
      <c r="G157" s="34">
        <f t="shared" si="7"/>
        <v>-100</v>
      </c>
      <c r="H157" s="32"/>
    </row>
    <row r="158" spans="1:8" s="64" customFormat="1" ht="16.5" thickBot="1" x14ac:dyDescent="0.3">
      <c r="A158" s="81" t="s">
        <v>222</v>
      </c>
      <c r="B158" s="71" t="s">
        <v>223</v>
      </c>
      <c r="C158" s="70" t="s">
        <v>19</v>
      </c>
      <c r="D158" s="34">
        <v>1513.2204346289639</v>
      </c>
      <c r="E158" s="41">
        <f>+E154-E155-E156-E157</f>
        <v>34.613999999999997</v>
      </c>
      <c r="F158" s="41">
        <f t="shared" si="11"/>
        <v>-1478.6064346289638</v>
      </c>
      <c r="G158" s="34">
        <f t="shared" si="7"/>
        <v>-97.712560628452835</v>
      </c>
      <c r="H158" s="42"/>
    </row>
    <row r="159" spans="1:8" s="64" customFormat="1" x14ac:dyDescent="0.25">
      <c r="A159" s="65" t="s">
        <v>224</v>
      </c>
      <c r="B159" s="66" t="s">
        <v>110</v>
      </c>
      <c r="C159" s="67" t="s">
        <v>225</v>
      </c>
      <c r="D159" s="26" t="s">
        <v>225</v>
      </c>
      <c r="E159" s="26" t="s">
        <v>225</v>
      </c>
      <c r="F159" s="17" t="s">
        <v>225</v>
      </c>
      <c r="G159" s="26" t="s">
        <v>225</v>
      </c>
      <c r="H159" s="39"/>
    </row>
    <row r="160" spans="1:8" s="64" customFormat="1" ht="31.5" x14ac:dyDescent="0.25">
      <c r="A160" s="68" t="s">
        <v>226</v>
      </c>
      <c r="B160" s="71" t="s">
        <v>227</v>
      </c>
      <c r="C160" s="70" t="s">
        <v>19</v>
      </c>
      <c r="D160" s="34">
        <f>D109+D105+D69</f>
        <v>1904.5838136316313</v>
      </c>
      <c r="E160" s="34">
        <f>E109+E105+E69</f>
        <v>102.59982067300001</v>
      </c>
      <c r="F160" s="34">
        <f t="shared" si="11"/>
        <v>-1801.9839929586312</v>
      </c>
      <c r="G160" s="34">
        <f t="shared" ref="G160:G165" si="12">IFERROR(F160/D160*100,0)</f>
        <v>-94.613005742322031</v>
      </c>
      <c r="H160" s="32"/>
    </row>
    <row r="161" spans="1:8" s="64" customFormat="1" x14ac:dyDescent="0.25">
      <c r="A161" s="68" t="s">
        <v>228</v>
      </c>
      <c r="B161" s="71" t="s">
        <v>229</v>
      </c>
      <c r="C161" s="70" t="s">
        <v>19</v>
      </c>
      <c r="D161" s="34">
        <v>-2.0277000089663488E-5</v>
      </c>
      <c r="E161" s="34">
        <v>180.77068161000003</v>
      </c>
      <c r="F161" s="34">
        <f t="shared" si="11"/>
        <v>180.77070188700011</v>
      </c>
      <c r="G161" s="34">
        <f t="shared" si="12"/>
        <v>-891506145.32546532</v>
      </c>
      <c r="H161" s="32"/>
    </row>
    <row r="162" spans="1:8" s="64" customFormat="1" x14ac:dyDescent="0.25">
      <c r="A162" s="68" t="s">
        <v>230</v>
      </c>
      <c r="B162" s="74" t="s">
        <v>231</v>
      </c>
      <c r="C162" s="70" t="s">
        <v>19</v>
      </c>
      <c r="D162" s="34">
        <v>5.6563000021014881E-5</v>
      </c>
      <c r="E162" s="34">
        <v>96.732776680000029</v>
      </c>
      <c r="F162" s="34">
        <f t="shared" si="11"/>
        <v>96.732720117000014</v>
      </c>
      <c r="G162" s="34">
        <f t="shared" si="12"/>
        <v>171017661.86563805</v>
      </c>
      <c r="H162" s="32"/>
    </row>
    <row r="163" spans="1:8" s="64" customFormat="1" x14ac:dyDescent="0.25">
      <c r="A163" s="68" t="s">
        <v>232</v>
      </c>
      <c r="B163" s="71" t="s">
        <v>233</v>
      </c>
      <c r="C163" s="70" t="s">
        <v>19</v>
      </c>
      <c r="D163" s="34">
        <v>789.46097972299981</v>
      </c>
      <c r="E163" s="34">
        <v>180.09672588000001</v>
      </c>
      <c r="F163" s="34">
        <f t="shared" si="11"/>
        <v>-609.3642538429998</v>
      </c>
      <c r="G163" s="34">
        <f t="shared" si="12"/>
        <v>-77.187380946529998</v>
      </c>
      <c r="H163" s="32"/>
    </row>
    <row r="164" spans="1:8" s="64" customFormat="1" x14ac:dyDescent="0.25">
      <c r="A164" s="77" t="s">
        <v>234</v>
      </c>
      <c r="B164" s="74" t="s">
        <v>235</v>
      </c>
      <c r="C164" s="70" t="s">
        <v>19</v>
      </c>
      <c r="D164" s="37">
        <v>5.6562999930065416E-5</v>
      </c>
      <c r="E164" s="37">
        <v>96.723594610000006</v>
      </c>
      <c r="F164" s="37">
        <f t="shared" si="11"/>
        <v>96.723538047000076</v>
      </c>
      <c r="G164" s="37">
        <f t="shared" si="12"/>
        <v>171001428.79017949</v>
      </c>
      <c r="H164" s="38"/>
    </row>
    <row r="165" spans="1:8" s="64" customFormat="1" ht="32.25" thickBot="1" x14ac:dyDescent="0.3">
      <c r="A165" s="81" t="s">
        <v>236</v>
      </c>
      <c r="B165" s="87" t="s">
        <v>237</v>
      </c>
      <c r="C165" s="83" t="s">
        <v>225</v>
      </c>
      <c r="D165" s="41">
        <f>D163/D160</f>
        <v>0.41450576975012071</v>
      </c>
      <c r="E165" s="41">
        <f>E163/E160</f>
        <v>1.7553317802961224</v>
      </c>
      <c r="F165" s="41">
        <f t="shared" si="11"/>
        <v>1.3408260105460017</v>
      </c>
      <c r="G165" s="41">
        <f t="shared" si="12"/>
        <v>323.47583758708612</v>
      </c>
      <c r="H165" s="42"/>
    </row>
    <row r="166" spans="1:8" s="64" customFormat="1" ht="19.5" thickBot="1" x14ac:dyDescent="0.3">
      <c r="A166" s="231" t="s">
        <v>238</v>
      </c>
      <c r="B166" s="232"/>
      <c r="C166" s="232"/>
      <c r="D166" s="232"/>
      <c r="E166" s="232"/>
      <c r="F166" s="232"/>
      <c r="G166" s="232"/>
      <c r="H166" s="233"/>
    </row>
    <row r="167" spans="1:8" s="64" customFormat="1" x14ac:dyDescent="0.25">
      <c r="A167" s="84" t="s">
        <v>239</v>
      </c>
      <c r="B167" s="85" t="s">
        <v>240</v>
      </c>
      <c r="C167" s="70" t="s">
        <v>19</v>
      </c>
      <c r="D167" s="26">
        <v>2620.500151916267</v>
      </c>
      <c r="E167" s="26">
        <v>660.53884369999992</v>
      </c>
      <c r="F167" s="43">
        <f t="shared" si="11"/>
        <v>-1959.9613082162671</v>
      </c>
      <c r="G167" s="43">
        <f t="shared" ref="G167:G230" si="13">IFERROR(F167/D167*100,0)</f>
        <v>-74.793405632242596</v>
      </c>
      <c r="H167" s="44"/>
    </row>
    <row r="168" spans="1:8" s="64" customFormat="1" x14ac:dyDescent="0.25">
      <c r="A168" s="68" t="s">
        <v>241</v>
      </c>
      <c r="B168" s="69" t="s">
        <v>21</v>
      </c>
      <c r="C168" s="70" t="s">
        <v>19</v>
      </c>
      <c r="D168" s="34" t="s">
        <v>225</v>
      </c>
      <c r="E168" s="34" t="s">
        <v>225</v>
      </c>
      <c r="F168" s="30">
        <f t="shared" si="11"/>
        <v>0</v>
      </c>
      <c r="G168" s="31">
        <f t="shared" si="13"/>
        <v>0</v>
      </c>
      <c r="H168" s="32"/>
    </row>
    <row r="169" spans="1:8" s="64" customFormat="1" ht="31.5" x14ac:dyDescent="0.25">
      <c r="A169" s="68" t="s">
        <v>242</v>
      </c>
      <c r="B169" s="74" t="s">
        <v>23</v>
      </c>
      <c r="C169" s="70" t="s">
        <v>19</v>
      </c>
      <c r="D169" s="34" t="s">
        <v>225</v>
      </c>
      <c r="E169" s="34" t="s">
        <v>225</v>
      </c>
      <c r="F169" s="30">
        <f t="shared" si="11"/>
        <v>0</v>
      </c>
      <c r="G169" s="31">
        <f t="shared" si="13"/>
        <v>0</v>
      </c>
      <c r="H169" s="32"/>
    </row>
    <row r="170" spans="1:8" s="64" customFormat="1" ht="31.5" x14ac:dyDescent="0.25">
      <c r="A170" s="68" t="s">
        <v>243</v>
      </c>
      <c r="B170" s="74" t="s">
        <v>25</v>
      </c>
      <c r="C170" s="70" t="s">
        <v>19</v>
      </c>
      <c r="D170" s="34" t="s">
        <v>225</v>
      </c>
      <c r="E170" s="34" t="s">
        <v>225</v>
      </c>
      <c r="F170" s="30">
        <f t="shared" si="11"/>
        <v>0</v>
      </c>
      <c r="G170" s="31">
        <f t="shared" si="13"/>
        <v>0</v>
      </c>
      <c r="H170" s="32"/>
    </row>
    <row r="171" spans="1:8" s="64" customFormat="1" ht="31.5" x14ac:dyDescent="0.25">
      <c r="A171" s="68" t="s">
        <v>244</v>
      </c>
      <c r="B171" s="74" t="s">
        <v>27</v>
      </c>
      <c r="C171" s="70" t="s">
        <v>19</v>
      </c>
      <c r="D171" s="34" t="s">
        <v>225</v>
      </c>
      <c r="E171" s="34" t="s">
        <v>225</v>
      </c>
      <c r="F171" s="30">
        <f t="shared" si="11"/>
        <v>0</v>
      </c>
      <c r="G171" s="31">
        <f t="shared" si="13"/>
        <v>0</v>
      </c>
      <c r="H171" s="32"/>
    </row>
    <row r="172" spans="1:8" s="64" customFormat="1" x14ac:dyDescent="0.25">
      <c r="A172" s="68" t="s">
        <v>245</v>
      </c>
      <c r="B172" s="69" t="s">
        <v>29</v>
      </c>
      <c r="C172" s="70" t="s">
        <v>19</v>
      </c>
      <c r="D172" s="34" t="s">
        <v>225</v>
      </c>
      <c r="E172" s="34" t="s">
        <v>225</v>
      </c>
      <c r="F172" s="30">
        <f t="shared" si="11"/>
        <v>0</v>
      </c>
      <c r="G172" s="31">
        <f t="shared" si="13"/>
        <v>0</v>
      </c>
      <c r="H172" s="32"/>
    </row>
    <row r="173" spans="1:8" s="64" customFormat="1" x14ac:dyDescent="0.25">
      <c r="A173" s="68" t="s">
        <v>246</v>
      </c>
      <c r="B173" s="69" t="s">
        <v>31</v>
      </c>
      <c r="C173" s="70" t="s">
        <v>19</v>
      </c>
      <c r="D173" s="34">
        <v>1648.6867560049498</v>
      </c>
      <c r="E173" s="34">
        <v>557.54218359000004</v>
      </c>
      <c r="F173" s="34">
        <f t="shared" si="11"/>
        <v>-1091.1445724149498</v>
      </c>
      <c r="G173" s="34">
        <f t="shared" si="13"/>
        <v>-66.182649217064125</v>
      </c>
      <c r="H173" s="32"/>
    </row>
    <row r="174" spans="1:8" s="64" customFormat="1" x14ac:dyDescent="0.25">
      <c r="A174" s="68" t="s">
        <v>247</v>
      </c>
      <c r="B174" s="69" t="s">
        <v>33</v>
      </c>
      <c r="C174" s="70" t="s">
        <v>19</v>
      </c>
      <c r="D174" s="34" t="s">
        <v>225</v>
      </c>
      <c r="E174" s="34" t="s">
        <v>225</v>
      </c>
      <c r="F174" s="30">
        <f t="shared" si="11"/>
        <v>0</v>
      </c>
      <c r="G174" s="31">
        <f t="shared" si="13"/>
        <v>0</v>
      </c>
      <c r="H174" s="32"/>
    </row>
    <row r="175" spans="1:8" s="64" customFormat="1" x14ac:dyDescent="0.25">
      <c r="A175" s="68" t="s">
        <v>248</v>
      </c>
      <c r="B175" s="69" t="s">
        <v>35</v>
      </c>
      <c r="C175" s="70" t="s">
        <v>19</v>
      </c>
      <c r="D175" s="34">
        <v>616.43209999999999</v>
      </c>
      <c r="E175" s="34">
        <v>94.161120699999998</v>
      </c>
      <c r="F175" s="34">
        <f t="shared" si="11"/>
        <v>-522.27097930000002</v>
      </c>
      <c r="G175" s="34">
        <f t="shared" si="13"/>
        <v>-84.724818726993618</v>
      </c>
      <c r="H175" s="32"/>
    </row>
    <row r="176" spans="1:8" s="64" customFormat="1" x14ac:dyDescent="0.25">
      <c r="A176" s="68" t="s">
        <v>249</v>
      </c>
      <c r="B176" s="69" t="s">
        <v>37</v>
      </c>
      <c r="C176" s="70" t="s">
        <v>19</v>
      </c>
      <c r="D176" s="34">
        <v>0</v>
      </c>
      <c r="E176" s="34">
        <v>0</v>
      </c>
      <c r="F176" s="34">
        <f t="shared" si="11"/>
        <v>0</v>
      </c>
      <c r="G176" s="34">
        <f t="shared" si="13"/>
        <v>0</v>
      </c>
      <c r="H176" s="32"/>
    </row>
    <row r="177" spans="1:8" s="64" customFormat="1" x14ac:dyDescent="0.25">
      <c r="A177" s="68" t="s">
        <v>250</v>
      </c>
      <c r="B177" s="69" t="s">
        <v>39</v>
      </c>
      <c r="C177" s="70" t="s">
        <v>19</v>
      </c>
      <c r="D177" s="34" t="s">
        <v>225</v>
      </c>
      <c r="E177" s="34" t="s">
        <v>225</v>
      </c>
      <c r="F177" s="30">
        <f t="shared" si="11"/>
        <v>0</v>
      </c>
      <c r="G177" s="31">
        <f t="shared" si="13"/>
        <v>0</v>
      </c>
      <c r="H177" s="32"/>
    </row>
    <row r="178" spans="1:8" s="64" customFormat="1" ht="31.5" x14ac:dyDescent="0.25">
      <c r="A178" s="68" t="s">
        <v>251</v>
      </c>
      <c r="B178" s="71" t="s">
        <v>41</v>
      </c>
      <c r="C178" s="70" t="s">
        <v>19</v>
      </c>
      <c r="D178" s="34" t="s">
        <v>225</v>
      </c>
      <c r="E178" s="34" t="s">
        <v>225</v>
      </c>
      <c r="F178" s="30">
        <f t="shared" si="11"/>
        <v>0</v>
      </c>
      <c r="G178" s="31">
        <f t="shared" si="13"/>
        <v>0</v>
      </c>
      <c r="H178" s="32"/>
    </row>
    <row r="179" spans="1:8" s="64" customFormat="1" x14ac:dyDescent="0.25">
      <c r="A179" s="68" t="s">
        <v>252</v>
      </c>
      <c r="B179" s="72" t="s">
        <v>43</v>
      </c>
      <c r="C179" s="70" t="s">
        <v>19</v>
      </c>
      <c r="D179" s="34" t="s">
        <v>225</v>
      </c>
      <c r="E179" s="34" t="s">
        <v>225</v>
      </c>
      <c r="F179" s="30">
        <f t="shared" si="11"/>
        <v>0</v>
      </c>
      <c r="G179" s="31">
        <f t="shared" si="13"/>
        <v>0</v>
      </c>
      <c r="H179" s="32"/>
    </row>
    <row r="180" spans="1:8" s="64" customFormat="1" x14ac:dyDescent="0.25">
      <c r="A180" s="68" t="s">
        <v>253</v>
      </c>
      <c r="B180" s="72" t="s">
        <v>45</v>
      </c>
      <c r="C180" s="70" t="s">
        <v>19</v>
      </c>
      <c r="D180" s="34" t="s">
        <v>225</v>
      </c>
      <c r="E180" s="34" t="s">
        <v>225</v>
      </c>
      <c r="F180" s="30">
        <f t="shared" si="11"/>
        <v>0</v>
      </c>
      <c r="G180" s="31">
        <f t="shared" si="13"/>
        <v>0</v>
      </c>
      <c r="H180" s="32"/>
    </row>
    <row r="181" spans="1:8" s="64" customFormat="1" ht="31.5" x14ac:dyDescent="0.25">
      <c r="A181" s="68" t="s">
        <v>254</v>
      </c>
      <c r="B181" s="71" t="s">
        <v>255</v>
      </c>
      <c r="C181" s="70" t="s">
        <v>19</v>
      </c>
      <c r="D181" s="34">
        <v>263.91678999999999</v>
      </c>
      <c r="E181" s="34" t="s">
        <v>225</v>
      </c>
      <c r="F181" s="30">
        <f t="shared" si="11"/>
        <v>-263.91678999999999</v>
      </c>
      <c r="G181" s="31">
        <f t="shared" si="13"/>
        <v>-100</v>
      </c>
      <c r="H181" s="32"/>
    </row>
    <row r="182" spans="1:8" s="64" customFormat="1" x14ac:dyDescent="0.25">
      <c r="A182" s="68" t="s">
        <v>256</v>
      </c>
      <c r="B182" s="74" t="s">
        <v>257</v>
      </c>
      <c r="C182" s="70" t="s">
        <v>19</v>
      </c>
      <c r="D182" s="34">
        <v>263.91678999999999</v>
      </c>
      <c r="E182" s="34" t="s">
        <v>225</v>
      </c>
      <c r="F182" s="30">
        <f t="shared" si="11"/>
        <v>-263.91678999999999</v>
      </c>
      <c r="G182" s="31">
        <f t="shared" si="13"/>
        <v>-100</v>
      </c>
      <c r="H182" s="32"/>
    </row>
    <row r="183" spans="1:8" s="64" customFormat="1" x14ac:dyDescent="0.25">
      <c r="A183" s="68" t="s">
        <v>258</v>
      </c>
      <c r="B183" s="74" t="s">
        <v>259</v>
      </c>
      <c r="C183" s="70" t="s">
        <v>19</v>
      </c>
      <c r="D183" s="34">
        <v>0</v>
      </c>
      <c r="E183" s="34" t="s">
        <v>225</v>
      </c>
      <c r="F183" s="30">
        <f t="shared" si="11"/>
        <v>0</v>
      </c>
      <c r="G183" s="31">
        <f t="shared" si="13"/>
        <v>0</v>
      </c>
      <c r="H183" s="32"/>
    </row>
    <row r="184" spans="1:8" s="64" customFormat="1" x14ac:dyDescent="0.25">
      <c r="A184" s="68" t="s">
        <v>260</v>
      </c>
      <c r="B184" s="69" t="s">
        <v>47</v>
      </c>
      <c r="C184" s="70" t="s">
        <v>19</v>
      </c>
      <c r="D184" s="34">
        <v>91.464505911317247</v>
      </c>
      <c r="E184" s="34">
        <v>8.8355394099999387</v>
      </c>
      <c r="F184" s="34">
        <f t="shared" si="11"/>
        <v>-82.628966501317308</v>
      </c>
      <c r="G184" s="34">
        <f t="shared" si="13"/>
        <v>-90.339925502285269</v>
      </c>
      <c r="H184" s="32"/>
    </row>
    <row r="185" spans="1:8" s="64" customFormat="1" x14ac:dyDescent="0.25">
      <c r="A185" s="68" t="s">
        <v>261</v>
      </c>
      <c r="B185" s="73" t="s">
        <v>262</v>
      </c>
      <c r="C185" s="70" t="s">
        <v>19</v>
      </c>
      <c r="D185" s="34">
        <v>1734.8197738542747</v>
      </c>
      <c r="E185" s="34">
        <v>342.12459034171513</v>
      </c>
      <c r="F185" s="34">
        <f t="shared" si="11"/>
        <v>-1392.6951835125597</v>
      </c>
      <c r="G185" s="34">
        <f t="shared" si="13"/>
        <v>-80.278954880620716</v>
      </c>
      <c r="H185" s="32"/>
    </row>
    <row r="186" spans="1:8" s="64" customFormat="1" x14ac:dyDescent="0.25">
      <c r="A186" s="68" t="s">
        <v>263</v>
      </c>
      <c r="B186" s="71" t="s">
        <v>264</v>
      </c>
      <c r="C186" s="70" t="s">
        <v>19</v>
      </c>
      <c r="D186" s="34">
        <v>0</v>
      </c>
      <c r="E186" s="34">
        <v>0</v>
      </c>
      <c r="F186" s="122">
        <f t="shared" si="11"/>
        <v>0</v>
      </c>
      <c r="G186" s="122">
        <f t="shared" si="13"/>
        <v>0</v>
      </c>
      <c r="H186" s="32"/>
    </row>
    <row r="187" spans="1:8" s="64" customFormat="1" x14ac:dyDescent="0.25">
      <c r="A187" s="68" t="s">
        <v>265</v>
      </c>
      <c r="B187" s="71" t="s">
        <v>266</v>
      </c>
      <c r="C187" s="70" t="s">
        <v>19</v>
      </c>
      <c r="D187" s="34">
        <v>348.24392539592753</v>
      </c>
      <c r="E187" s="34">
        <v>83.473444269999987</v>
      </c>
      <c r="F187" s="34">
        <f t="shared" si="11"/>
        <v>-264.77048112592752</v>
      </c>
      <c r="G187" s="34">
        <f t="shared" si="13"/>
        <v>-76.030179370653229</v>
      </c>
      <c r="H187" s="32"/>
    </row>
    <row r="188" spans="1:8" s="64" customFormat="1" x14ac:dyDescent="0.25">
      <c r="A188" s="68" t="s">
        <v>267</v>
      </c>
      <c r="B188" s="74" t="s">
        <v>268</v>
      </c>
      <c r="C188" s="70" t="s">
        <v>19</v>
      </c>
      <c r="D188" s="34">
        <v>0</v>
      </c>
      <c r="E188" s="34">
        <v>0</v>
      </c>
      <c r="F188" s="34">
        <f t="shared" si="11"/>
        <v>0</v>
      </c>
      <c r="G188" s="34">
        <f t="shared" si="13"/>
        <v>0</v>
      </c>
      <c r="H188" s="32"/>
    </row>
    <row r="189" spans="1:8" s="64" customFormat="1" x14ac:dyDescent="0.25">
      <c r="A189" s="68" t="s">
        <v>269</v>
      </c>
      <c r="B189" s="74" t="s">
        <v>270</v>
      </c>
      <c r="C189" s="70" t="s">
        <v>19</v>
      </c>
      <c r="D189" s="34">
        <v>27.383470000000003</v>
      </c>
      <c r="E189" s="34">
        <v>7.6956105800000003</v>
      </c>
      <c r="F189" s="34">
        <f t="shared" si="11"/>
        <v>-19.687859420000002</v>
      </c>
      <c r="G189" s="34">
        <f t="shared" si="13"/>
        <v>-71.896875815957586</v>
      </c>
      <c r="H189" s="32"/>
    </row>
    <row r="190" spans="1:8" s="64" customFormat="1" x14ac:dyDescent="0.25">
      <c r="A190" s="68" t="s">
        <v>271</v>
      </c>
      <c r="B190" s="74" t="s">
        <v>272</v>
      </c>
      <c r="C190" s="70" t="s">
        <v>19</v>
      </c>
      <c r="D190" s="34">
        <v>320.86045539592754</v>
      </c>
      <c r="E190" s="34">
        <v>75.777833689999994</v>
      </c>
      <c r="F190" s="34">
        <f t="shared" si="11"/>
        <v>-245.08262170592755</v>
      </c>
      <c r="G190" s="34">
        <f t="shared" si="13"/>
        <v>-76.38293145333428</v>
      </c>
      <c r="H190" s="32"/>
    </row>
    <row r="191" spans="1:8" s="64" customFormat="1" ht="31.5" x14ac:dyDescent="0.25">
      <c r="A191" s="68" t="s">
        <v>273</v>
      </c>
      <c r="B191" s="71" t="s">
        <v>274</v>
      </c>
      <c r="C191" s="70" t="s">
        <v>19</v>
      </c>
      <c r="D191" s="34">
        <v>0</v>
      </c>
      <c r="E191" s="34">
        <v>0</v>
      </c>
      <c r="F191" s="34">
        <f t="shared" si="11"/>
        <v>0</v>
      </c>
      <c r="G191" s="34">
        <f t="shared" si="13"/>
        <v>0</v>
      </c>
      <c r="H191" s="32"/>
    </row>
    <row r="192" spans="1:8" s="64" customFormat="1" ht="31.5" x14ac:dyDescent="0.25">
      <c r="A192" s="68" t="s">
        <v>275</v>
      </c>
      <c r="B192" s="71" t="s">
        <v>276</v>
      </c>
      <c r="C192" s="70" t="s">
        <v>19</v>
      </c>
      <c r="D192" s="34">
        <v>227.98058466000001</v>
      </c>
      <c r="E192" s="34">
        <v>70.667472399999994</v>
      </c>
      <c r="F192" s="34">
        <f t="shared" si="11"/>
        <v>-157.31311226000003</v>
      </c>
      <c r="G192" s="34">
        <f t="shared" si="13"/>
        <v>-69.002854999521006</v>
      </c>
      <c r="H192" s="32"/>
    </row>
    <row r="193" spans="1:8" s="64" customFormat="1" x14ac:dyDescent="0.25">
      <c r="A193" s="68" t="s">
        <v>277</v>
      </c>
      <c r="B193" s="71" t="s">
        <v>278</v>
      </c>
      <c r="C193" s="70" t="s">
        <v>19</v>
      </c>
      <c r="D193" s="34">
        <v>0</v>
      </c>
      <c r="E193" s="34">
        <v>0</v>
      </c>
      <c r="F193" s="30">
        <f t="shared" si="11"/>
        <v>0</v>
      </c>
      <c r="G193" s="30">
        <f t="shared" si="13"/>
        <v>0</v>
      </c>
      <c r="H193" s="32"/>
    </row>
    <row r="194" spans="1:8" s="64" customFormat="1" x14ac:dyDescent="0.25">
      <c r="A194" s="68" t="s">
        <v>279</v>
      </c>
      <c r="B194" s="71" t="s">
        <v>280</v>
      </c>
      <c r="C194" s="70" t="s">
        <v>19</v>
      </c>
      <c r="D194" s="34">
        <v>432.79025999999999</v>
      </c>
      <c r="E194" s="34">
        <v>100.38735385999999</v>
      </c>
      <c r="F194" s="34">
        <f t="shared" si="11"/>
        <v>-332.40290614000003</v>
      </c>
      <c r="G194" s="34">
        <f t="shared" si="13"/>
        <v>-76.804618047550349</v>
      </c>
      <c r="H194" s="32"/>
    </row>
    <row r="195" spans="1:8" s="64" customFormat="1" x14ac:dyDescent="0.25">
      <c r="A195" s="68" t="s">
        <v>281</v>
      </c>
      <c r="B195" s="71" t="s">
        <v>282</v>
      </c>
      <c r="C195" s="70" t="s">
        <v>19</v>
      </c>
      <c r="D195" s="34">
        <v>130.22548</v>
      </c>
      <c r="E195" s="34">
        <v>34.066237340000008</v>
      </c>
      <c r="F195" s="34">
        <f t="shared" si="11"/>
        <v>-96.15924265999999</v>
      </c>
      <c r="G195" s="34">
        <f t="shared" si="13"/>
        <v>-73.840574563441791</v>
      </c>
      <c r="H195" s="32"/>
    </row>
    <row r="196" spans="1:8" s="64" customFormat="1" x14ac:dyDescent="0.25">
      <c r="A196" s="68" t="s">
        <v>283</v>
      </c>
      <c r="B196" s="71" t="s">
        <v>284</v>
      </c>
      <c r="C196" s="70" t="s">
        <v>19</v>
      </c>
      <c r="D196" s="34">
        <v>275.02603901003209</v>
      </c>
      <c r="E196" s="34">
        <v>8.0432501800000011</v>
      </c>
      <c r="F196" s="34">
        <f t="shared" si="11"/>
        <v>-266.98278883003206</v>
      </c>
      <c r="G196" s="34">
        <f t="shared" si="13"/>
        <v>-97.075458669676493</v>
      </c>
      <c r="H196" s="32"/>
    </row>
    <row r="197" spans="1:8" s="64" customFormat="1" x14ac:dyDescent="0.25">
      <c r="A197" s="68" t="s">
        <v>285</v>
      </c>
      <c r="B197" s="74" t="s">
        <v>286</v>
      </c>
      <c r="C197" s="70" t="s">
        <v>19</v>
      </c>
      <c r="D197" s="34">
        <v>110.00574547323212</v>
      </c>
      <c r="E197" s="34">
        <v>0</v>
      </c>
      <c r="F197" s="34">
        <f t="shared" si="11"/>
        <v>-110.00574547323212</v>
      </c>
      <c r="G197" s="34">
        <f t="shared" si="13"/>
        <v>-100</v>
      </c>
      <c r="H197" s="32"/>
    </row>
    <row r="198" spans="1:8" s="64" customFormat="1" x14ac:dyDescent="0.25">
      <c r="A198" s="68" t="s">
        <v>287</v>
      </c>
      <c r="B198" s="71" t="s">
        <v>288</v>
      </c>
      <c r="C198" s="70" t="s">
        <v>19</v>
      </c>
      <c r="D198" s="34">
        <v>112.13644345522451</v>
      </c>
      <c r="E198" s="34">
        <v>10.963581479999998</v>
      </c>
      <c r="F198" s="34">
        <f t="shared" si="11"/>
        <v>-101.17286197522451</v>
      </c>
      <c r="G198" s="34">
        <f t="shared" si="13"/>
        <v>-90.222998748504352</v>
      </c>
      <c r="H198" s="32"/>
    </row>
    <row r="199" spans="1:8" s="64" customFormat="1" x14ac:dyDescent="0.25">
      <c r="A199" s="68" t="s">
        <v>289</v>
      </c>
      <c r="B199" s="71" t="s">
        <v>290</v>
      </c>
      <c r="C199" s="70" t="s">
        <v>19</v>
      </c>
      <c r="D199" s="34">
        <v>22.759988383019998</v>
      </c>
      <c r="E199" s="34">
        <v>1.8837351900000001</v>
      </c>
      <c r="F199" s="34">
        <f t="shared" si="11"/>
        <v>-20.876253193019998</v>
      </c>
      <c r="G199" s="34">
        <f t="shared" si="13"/>
        <v>-91.72347912354229</v>
      </c>
      <c r="H199" s="32"/>
    </row>
    <row r="200" spans="1:8" s="64" customFormat="1" x14ac:dyDescent="0.25">
      <c r="A200" s="68" t="s">
        <v>291</v>
      </c>
      <c r="B200" s="71" t="s">
        <v>292</v>
      </c>
      <c r="C200" s="70" t="s">
        <v>19</v>
      </c>
      <c r="D200" s="34">
        <v>0.90122080000000004</v>
      </c>
      <c r="E200" s="34">
        <v>0.20431837999999999</v>
      </c>
      <c r="F200" s="34">
        <f t="shared" si="11"/>
        <v>-0.69690242000000002</v>
      </c>
      <c r="G200" s="34">
        <f t="shared" si="13"/>
        <v>-77.328710122979842</v>
      </c>
      <c r="H200" s="32"/>
    </row>
    <row r="201" spans="1:8" s="64" customFormat="1" ht="31.5" x14ac:dyDescent="0.25">
      <c r="A201" s="68" t="s">
        <v>293</v>
      </c>
      <c r="B201" s="71" t="s">
        <v>294</v>
      </c>
      <c r="C201" s="70" t="s">
        <v>19</v>
      </c>
      <c r="D201" s="34">
        <v>33.166170989917426</v>
      </c>
      <c r="E201" s="34">
        <v>0</v>
      </c>
      <c r="F201" s="34">
        <f t="shared" si="11"/>
        <v>-33.166170989917426</v>
      </c>
      <c r="G201" s="34">
        <f t="shared" si="13"/>
        <v>-100</v>
      </c>
      <c r="H201" s="32"/>
    </row>
    <row r="202" spans="1:8" s="64" customFormat="1" x14ac:dyDescent="0.25">
      <c r="A202" s="68" t="s">
        <v>295</v>
      </c>
      <c r="B202" s="71" t="s">
        <v>296</v>
      </c>
      <c r="C202" s="70" t="s">
        <v>19</v>
      </c>
      <c r="D202" s="34">
        <v>151.58966116015304</v>
      </c>
      <c r="E202" s="34">
        <v>32.435197241715088</v>
      </c>
      <c r="F202" s="34">
        <f t="shared" si="11"/>
        <v>-119.15446391843795</v>
      </c>
      <c r="G202" s="34">
        <f t="shared" si="13"/>
        <v>-78.603291943869706</v>
      </c>
      <c r="H202" s="32"/>
    </row>
    <row r="203" spans="1:8" s="64" customFormat="1" x14ac:dyDescent="0.25">
      <c r="A203" s="68" t="s">
        <v>297</v>
      </c>
      <c r="B203" s="73" t="s">
        <v>298</v>
      </c>
      <c r="C203" s="70" t="s">
        <v>19</v>
      </c>
      <c r="D203" s="34">
        <v>0</v>
      </c>
      <c r="E203" s="34">
        <v>5.3273457200000003</v>
      </c>
      <c r="F203" s="34">
        <f t="shared" si="11"/>
        <v>5.3273457200000003</v>
      </c>
      <c r="G203" s="34">
        <f t="shared" si="13"/>
        <v>0</v>
      </c>
      <c r="H203" s="32"/>
    </row>
    <row r="204" spans="1:8" s="64" customFormat="1" x14ac:dyDescent="0.25">
      <c r="A204" s="68" t="s">
        <v>299</v>
      </c>
      <c r="B204" s="71" t="s">
        <v>300</v>
      </c>
      <c r="C204" s="70" t="s">
        <v>19</v>
      </c>
      <c r="D204" s="34">
        <v>0</v>
      </c>
      <c r="E204" s="34">
        <v>5.3273457200000003</v>
      </c>
      <c r="F204" s="34">
        <f t="shared" si="11"/>
        <v>5.3273457200000003</v>
      </c>
      <c r="G204" s="34">
        <f t="shared" si="13"/>
        <v>0</v>
      </c>
      <c r="H204" s="32"/>
    </row>
    <row r="205" spans="1:8" s="64" customFormat="1" x14ac:dyDescent="0.25">
      <c r="A205" s="68" t="s">
        <v>301</v>
      </c>
      <c r="B205" s="71" t="s">
        <v>302</v>
      </c>
      <c r="C205" s="70" t="s">
        <v>19</v>
      </c>
      <c r="D205" s="34" t="s">
        <v>225</v>
      </c>
      <c r="E205" s="34" t="s">
        <v>225</v>
      </c>
      <c r="F205" s="30">
        <f t="shared" si="11"/>
        <v>0</v>
      </c>
      <c r="G205" s="30">
        <f t="shared" si="13"/>
        <v>0</v>
      </c>
      <c r="H205" s="32"/>
    </row>
    <row r="206" spans="1:8" s="64" customFormat="1" ht="31.5" x14ac:dyDescent="0.25">
      <c r="A206" s="68" t="s">
        <v>303</v>
      </c>
      <c r="B206" s="74" t="s">
        <v>304</v>
      </c>
      <c r="C206" s="70" t="s">
        <v>19</v>
      </c>
      <c r="D206" s="34" t="s">
        <v>225</v>
      </c>
      <c r="E206" s="34" t="s">
        <v>225</v>
      </c>
      <c r="F206" s="30">
        <f t="shared" si="11"/>
        <v>0</v>
      </c>
      <c r="G206" s="30">
        <f t="shared" si="13"/>
        <v>0</v>
      </c>
      <c r="H206" s="32"/>
    </row>
    <row r="207" spans="1:8" s="64" customFormat="1" x14ac:dyDescent="0.25">
      <c r="A207" s="68" t="s">
        <v>305</v>
      </c>
      <c r="B207" s="75" t="s">
        <v>306</v>
      </c>
      <c r="C207" s="70" t="s">
        <v>19</v>
      </c>
      <c r="D207" s="34" t="s">
        <v>225</v>
      </c>
      <c r="E207" s="34" t="s">
        <v>225</v>
      </c>
      <c r="F207" s="30">
        <f t="shared" si="11"/>
        <v>0</v>
      </c>
      <c r="G207" s="30">
        <f t="shared" si="13"/>
        <v>0</v>
      </c>
      <c r="H207" s="32"/>
    </row>
    <row r="208" spans="1:8" s="64" customFormat="1" x14ac:dyDescent="0.25">
      <c r="A208" s="68" t="s">
        <v>307</v>
      </c>
      <c r="B208" s="75" t="s">
        <v>308</v>
      </c>
      <c r="C208" s="70" t="s">
        <v>19</v>
      </c>
      <c r="D208" s="34" t="s">
        <v>225</v>
      </c>
      <c r="E208" s="34" t="s">
        <v>225</v>
      </c>
      <c r="F208" s="30">
        <f t="shared" si="11"/>
        <v>0</v>
      </c>
      <c r="G208" s="30">
        <f t="shared" si="13"/>
        <v>0</v>
      </c>
      <c r="H208" s="32"/>
    </row>
    <row r="209" spans="1:8" s="64" customFormat="1" x14ac:dyDescent="0.25">
      <c r="A209" s="68" t="s">
        <v>309</v>
      </c>
      <c r="B209" s="71" t="s">
        <v>310</v>
      </c>
      <c r="C209" s="70" t="s">
        <v>19</v>
      </c>
      <c r="D209" s="34">
        <v>0</v>
      </c>
      <c r="E209" s="34">
        <v>0</v>
      </c>
      <c r="F209" s="34">
        <f t="shared" si="11"/>
        <v>0</v>
      </c>
      <c r="G209" s="34">
        <f t="shared" si="13"/>
        <v>0</v>
      </c>
      <c r="H209" s="32"/>
    </row>
    <row r="210" spans="1:8" s="64" customFormat="1" x14ac:dyDescent="0.25">
      <c r="A210" s="68" t="s">
        <v>311</v>
      </c>
      <c r="B210" s="73" t="s">
        <v>312</v>
      </c>
      <c r="C210" s="70" t="s">
        <v>19</v>
      </c>
      <c r="D210" s="34">
        <v>1858.390927865252</v>
      </c>
      <c r="E210" s="34">
        <v>81.446307553650541</v>
      </c>
      <c r="F210" s="34">
        <f t="shared" si="11"/>
        <v>-1776.9446203116015</v>
      </c>
      <c r="G210" s="34">
        <f t="shared" si="13"/>
        <v>-95.617374884238785</v>
      </c>
      <c r="H210" s="32"/>
    </row>
    <row r="211" spans="1:8" s="64" customFormat="1" x14ac:dyDescent="0.25">
      <c r="A211" s="68" t="s">
        <v>313</v>
      </c>
      <c r="B211" s="71" t="s">
        <v>314</v>
      </c>
      <c r="C211" s="70" t="s">
        <v>19</v>
      </c>
      <c r="D211" s="34">
        <v>1853.5228274951696</v>
      </c>
      <c r="E211" s="34">
        <v>71.698859479999996</v>
      </c>
      <c r="F211" s="34">
        <f t="shared" si="11"/>
        <v>-1781.8239680151696</v>
      </c>
      <c r="G211" s="34">
        <f t="shared" si="13"/>
        <v>-96.131752012091852</v>
      </c>
      <c r="H211" s="32"/>
    </row>
    <row r="212" spans="1:8" s="64" customFormat="1" x14ac:dyDescent="0.25">
      <c r="A212" s="68" t="s">
        <v>315</v>
      </c>
      <c r="B212" s="74" t="s">
        <v>316</v>
      </c>
      <c r="C212" s="70" t="s">
        <v>19</v>
      </c>
      <c r="D212" s="34">
        <v>0</v>
      </c>
      <c r="E212" s="34">
        <v>0</v>
      </c>
      <c r="F212" s="34">
        <f t="shared" si="11"/>
        <v>0</v>
      </c>
      <c r="G212" s="34">
        <f t="shared" si="13"/>
        <v>0</v>
      </c>
      <c r="H212" s="32"/>
    </row>
    <row r="213" spans="1:8" s="64" customFormat="1" x14ac:dyDescent="0.25">
      <c r="A213" s="68" t="s">
        <v>317</v>
      </c>
      <c r="B213" s="74" t="s">
        <v>318</v>
      </c>
      <c r="C213" s="70" t="s">
        <v>19</v>
      </c>
      <c r="D213" s="34">
        <v>1470.55786462529</v>
      </c>
      <c r="E213" s="34">
        <v>37.532944369999996</v>
      </c>
      <c r="F213" s="34">
        <f t="shared" si="11"/>
        <v>-1433.02492025529</v>
      </c>
      <c r="G213" s="34">
        <f t="shared" si="13"/>
        <v>-97.447707072746596</v>
      </c>
      <c r="H213" s="32"/>
    </row>
    <row r="214" spans="1:8" s="64" customFormat="1" x14ac:dyDescent="0.25">
      <c r="A214" s="68" t="s">
        <v>319</v>
      </c>
      <c r="B214" s="74" t="s">
        <v>320</v>
      </c>
      <c r="C214" s="70" t="s">
        <v>19</v>
      </c>
      <c r="D214" s="34">
        <v>0</v>
      </c>
      <c r="E214" s="34">
        <v>0</v>
      </c>
      <c r="F214" s="34">
        <f t="shared" si="11"/>
        <v>0</v>
      </c>
      <c r="G214" s="34">
        <f t="shared" si="13"/>
        <v>0</v>
      </c>
      <c r="H214" s="32"/>
    </row>
    <row r="215" spans="1:8" s="64" customFormat="1" x14ac:dyDescent="0.25">
      <c r="A215" s="68" t="s">
        <v>321</v>
      </c>
      <c r="B215" s="74" t="s">
        <v>322</v>
      </c>
      <c r="C215" s="70" t="s">
        <v>19</v>
      </c>
      <c r="D215" s="34">
        <v>256.89061226262396</v>
      </c>
      <c r="E215" s="34">
        <v>0</v>
      </c>
      <c r="F215" s="34">
        <f t="shared" si="11"/>
        <v>-256.89061226262396</v>
      </c>
      <c r="G215" s="34">
        <f t="shared" si="13"/>
        <v>-100</v>
      </c>
      <c r="H215" s="32"/>
    </row>
    <row r="216" spans="1:8" s="64" customFormat="1" x14ac:dyDescent="0.25">
      <c r="A216" s="68" t="s">
        <v>323</v>
      </c>
      <c r="B216" s="74" t="s">
        <v>324</v>
      </c>
      <c r="C216" s="70" t="s">
        <v>19</v>
      </c>
      <c r="D216" s="34">
        <v>0</v>
      </c>
      <c r="E216" s="34">
        <v>0</v>
      </c>
      <c r="F216" s="34">
        <f t="shared" ref="F216:F272" si="14">+SUM(E216)-SUM(D216)</f>
        <v>0</v>
      </c>
      <c r="G216" s="34">
        <f t="shared" si="13"/>
        <v>0</v>
      </c>
      <c r="H216" s="32"/>
    </row>
    <row r="217" spans="1:8" s="64" customFormat="1" x14ac:dyDescent="0.25">
      <c r="A217" s="68" t="s">
        <v>325</v>
      </c>
      <c r="B217" s="74" t="s">
        <v>326</v>
      </c>
      <c r="C217" s="70" t="s">
        <v>19</v>
      </c>
      <c r="D217" s="34">
        <v>126.07435060725564</v>
      </c>
      <c r="E217" s="34">
        <v>34.16591511</v>
      </c>
      <c r="F217" s="34">
        <f t="shared" si="14"/>
        <v>-91.908435497255638</v>
      </c>
      <c r="G217" s="34">
        <f t="shared" si="13"/>
        <v>-72.900185529066903</v>
      </c>
      <c r="H217" s="32"/>
    </row>
    <row r="218" spans="1:8" s="64" customFormat="1" x14ac:dyDescent="0.25">
      <c r="A218" s="68" t="s">
        <v>327</v>
      </c>
      <c r="B218" s="71" t="s">
        <v>328</v>
      </c>
      <c r="C218" s="70" t="s">
        <v>19</v>
      </c>
      <c r="D218" s="34">
        <v>0</v>
      </c>
      <c r="E218" s="34">
        <v>0</v>
      </c>
      <c r="F218" s="34">
        <f t="shared" si="14"/>
        <v>0</v>
      </c>
      <c r="G218" s="34">
        <f t="shared" si="13"/>
        <v>0</v>
      </c>
      <c r="H218" s="32"/>
    </row>
    <row r="219" spans="1:8" s="64" customFormat="1" x14ac:dyDescent="0.25">
      <c r="A219" s="68" t="s">
        <v>329</v>
      </c>
      <c r="B219" s="71" t="s">
        <v>330</v>
      </c>
      <c r="C219" s="70" t="s">
        <v>19</v>
      </c>
      <c r="D219" s="34">
        <v>4.8681003700824022</v>
      </c>
      <c r="E219" s="34">
        <v>9.7474480736505473</v>
      </c>
      <c r="F219" s="34">
        <f t="shared" si="14"/>
        <v>4.8793477035681452</v>
      </c>
      <c r="G219" s="34">
        <f t="shared" si="13"/>
        <v>100.23104152812594</v>
      </c>
      <c r="H219" s="32"/>
    </row>
    <row r="220" spans="1:8" s="64" customFormat="1" x14ac:dyDescent="0.25">
      <c r="A220" s="68" t="s">
        <v>331</v>
      </c>
      <c r="B220" s="71" t="s">
        <v>110</v>
      </c>
      <c r="C220" s="70" t="s">
        <v>225</v>
      </c>
      <c r="D220" s="34" t="s">
        <v>225</v>
      </c>
      <c r="E220" s="34" t="s">
        <v>225</v>
      </c>
      <c r="F220" s="29" t="s">
        <v>225</v>
      </c>
      <c r="G220" s="30">
        <f t="shared" si="13"/>
        <v>0</v>
      </c>
      <c r="H220" s="32"/>
    </row>
    <row r="221" spans="1:8" s="64" customFormat="1" ht="31.5" x14ac:dyDescent="0.25">
      <c r="A221" s="68" t="s">
        <v>332</v>
      </c>
      <c r="B221" s="71" t="s">
        <v>333</v>
      </c>
      <c r="C221" s="70" t="s">
        <v>19</v>
      </c>
      <c r="D221" s="34">
        <v>4.3332265100825724</v>
      </c>
      <c r="E221" s="34">
        <v>8.3406766399999999</v>
      </c>
      <c r="F221" s="34">
        <f t="shared" si="14"/>
        <v>4.0074501299174274</v>
      </c>
      <c r="G221" s="34">
        <f t="shared" si="13"/>
        <v>92.481898202018129</v>
      </c>
      <c r="H221" s="32"/>
    </row>
    <row r="222" spans="1:8" s="64" customFormat="1" x14ac:dyDescent="0.25">
      <c r="A222" s="68" t="s">
        <v>334</v>
      </c>
      <c r="B222" s="73" t="s">
        <v>335</v>
      </c>
      <c r="C222" s="70" t="s">
        <v>19</v>
      </c>
      <c r="D222" s="34">
        <v>789.46100000000001</v>
      </c>
      <c r="E222" s="34">
        <v>85.700329769999996</v>
      </c>
      <c r="F222" s="34">
        <f t="shared" si="14"/>
        <v>-703.76067022999996</v>
      </c>
      <c r="G222" s="34">
        <f t="shared" si="13"/>
        <v>-89.144450483304425</v>
      </c>
      <c r="H222" s="32"/>
    </row>
    <row r="223" spans="1:8" s="64" customFormat="1" x14ac:dyDescent="0.25">
      <c r="A223" s="68" t="s">
        <v>336</v>
      </c>
      <c r="B223" s="71" t="s">
        <v>337</v>
      </c>
      <c r="C223" s="70" t="s">
        <v>19</v>
      </c>
      <c r="D223" s="34">
        <v>0</v>
      </c>
      <c r="E223" s="34">
        <v>25.443201990000002</v>
      </c>
      <c r="F223" s="34">
        <f t="shared" si="14"/>
        <v>25.443201990000002</v>
      </c>
      <c r="G223" s="34">
        <f t="shared" si="13"/>
        <v>0</v>
      </c>
      <c r="H223" s="32"/>
    </row>
    <row r="224" spans="1:8" s="64" customFormat="1" x14ac:dyDescent="0.25">
      <c r="A224" s="68" t="s">
        <v>338</v>
      </c>
      <c r="B224" s="71" t="s">
        <v>339</v>
      </c>
      <c r="C224" s="70" t="s">
        <v>19</v>
      </c>
      <c r="D224" s="34">
        <v>789.46100000000001</v>
      </c>
      <c r="E224" s="34">
        <v>60.257127779999998</v>
      </c>
      <c r="F224" s="34">
        <f t="shared" si="14"/>
        <v>-729.20387221999999</v>
      </c>
      <c r="G224" s="34">
        <f t="shared" si="13"/>
        <v>-92.367307849279442</v>
      </c>
      <c r="H224" s="32"/>
    </row>
    <row r="225" spans="1:8" s="64" customFormat="1" x14ac:dyDescent="0.25">
      <c r="A225" s="68" t="s">
        <v>340</v>
      </c>
      <c r="B225" s="74" t="s">
        <v>341</v>
      </c>
      <c r="C225" s="70" t="s">
        <v>19</v>
      </c>
      <c r="D225" s="34">
        <v>789.46100000000001</v>
      </c>
      <c r="E225" s="34">
        <v>24.291088139999999</v>
      </c>
      <c r="F225" s="34">
        <f t="shared" si="14"/>
        <v>-765.16991185999996</v>
      </c>
      <c r="G225" s="34">
        <f t="shared" si="13"/>
        <v>-96.923079399742349</v>
      </c>
      <c r="H225" s="32"/>
    </row>
    <row r="226" spans="1:8" s="64" customFormat="1" x14ac:dyDescent="0.25">
      <c r="A226" s="68" t="s">
        <v>342</v>
      </c>
      <c r="B226" s="74" t="s">
        <v>343</v>
      </c>
      <c r="C226" s="70" t="s">
        <v>19</v>
      </c>
      <c r="D226" s="34">
        <v>0</v>
      </c>
      <c r="E226" s="34">
        <v>8.0579199999999997E-3</v>
      </c>
      <c r="F226" s="34">
        <f t="shared" si="14"/>
        <v>8.0579199999999997E-3</v>
      </c>
      <c r="G226" s="34">
        <f t="shared" si="13"/>
        <v>0</v>
      </c>
      <c r="H226" s="32"/>
    </row>
    <row r="227" spans="1:8" s="64" customFormat="1" x14ac:dyDescent="0.25">
      <c r="A227" s="68" t="s">
        <v>344</v>
      </c>
      <c r="B227" s="74" t="s">
        <v>345</v>
      </c>
      <c r="C227" s="70" t="s">
        <v>19</v>
      </c>
      <c r="D227" s="34">
        <v>0</v>
      </c>
      <c r="E227" s="34">
        <v>35.957981719999999</v>
      </c>
      <c r="F227" s="34">
        <f t="shared" si="14"/>
        <v>35.957981719999999</v>
      </c>
      <c r="G227" s="34">
        <f t="shared" si="13"/>
        <v>0</v>
      </c>
      <c r="H227" s="32"/>
    </row>
    <row r="228" spans="1:8" s="64" customFormat="1" x14ac:dyDescent="0.25">
      <c r="A228" s="68" t="s">
        <v>346</v>
      </c>
      <c r="B228" s="71" t="s">
        <v>347</v>
      </c>
      <c r="C228" s="70" t="s">
        <v>19</v>
      </c>
      <c r="D228" s="34">
        <v>0</v>
      </c>
      <c r="E228" s="34">
        <v>0</v>
      </c>
      <c r="F228" s="34">
        <f t="shared" si="14"/>
        <v>0</v>
      </c>
      <c r="G228" s="34">
        <f t="shared" si="13"/>
        <v>0</v>
      </c>
      <c r="H228" s="32"/>
    </row>
    <row r="229" spans="1:8" s="64" customFormat="1" x14ac:dyDescent="0.25">
      <c r="A229" s="68" t="s">
        <v>348</v>
      </c>
      <c r="B229" s="71" t="s">
        <v>349</v>
      </c>
      <c r="C229" s="70" t="s">
        <v>19</v>
      </c>
      <c r="D229" s="34">
        <v>0</v>
      </c>
      <c r="E229" s="34">
        <v>0</v>
      </c>
      <c r="F229" s="34">
        <f t="shared" si="14"/>
        <v>0</v>
      </c>
      <c r="G229" s="34">
        <f t="shared" si="13"/>
        <v>0</v>
      </c>
      <c r="H229" s="32"/>
    </row>
    <row r="230" spans="1:8" s="64" customFormat="1" x14ac:dyDescent="0.25">
      <c r="A230" s="68" t="s">
        <v>350</v>
      </c>
      <c r="B230" s="74" t="s">
        <v>351</v>
      </c>
      <c r="C230" s="70" t="s">
        <v>19</v>
      </c>
      <c r="D230" s="34">
        <v>0</v>
      </c>
      <c r="E230" s="34">
        <v>0</v>
      </c>
      <c r="F230" s="34">
        <f t="shared" si="14"/>
        <v>0</v>
      </c>
      <c r="G230" s="34">
        <f t="shared" si="13"/>
        <v>0</v>
      </c>
      <c r="H230" s="32"/>
    </row>
    <row r="231" spans="1:8" s="64" customFormat="1" x14ac:dyDescent="0.25">
      <c r="A231" s="68" t="s">
        <v>352</v>
      </c>
      <c r="B231" s="74" t="s">
        <v>353</v>
      </c>
      <c r="C231" s="70" t="s">
        <v>19</v>
      </c>
      <c r="D231" s="34">
        <v>0</v>
      </c>
      <c r="E231" s="34">
        <v>0</v>
      </c>
      <c r="F231" s="34">
        <f t="shared" si="14"/>
        <v>0</v>
      </c>
      <c r="G231" s="34">
        <f t="shared" ref="G231:G252" si="15">IFERROR(F231/D231*100,0)</f>
        <v>0</v>
      </c>
      <c r="H231" s="32"/>
    </row>
    <row r="232" spans="1:8" s="64" customFormat="1" x14ac:dyDescent="0.25">
      <c r="A232" s="68" t="s">
        <v>354</v>
      </c>
      <c r="B232" s="71" t="s">
        <v>355</v>
      </c>
      <c r="C232" s="70" t="s">
        <v>19</v>
      </c>
      <c r="D232" s="34">
        <v>0</v>
      </c>
      <c r="E232" s="34">
        <v>0</v>
      </c>
      <c r="F232" s="34">
        <f t="shared" si="14"/>
        <v>0</v>
      </c>
      <c r="G232" s="34">
        <f t="shared" si="15"/>
        <v>0</v>
      </c>
      <c r="H232" s="32"/>
    </row>
    <row r="233" spans="1:8" s="64" customFormat="1" x14ac:dyDescent="0.25">
      <c r="A233" s="68" t="s">
        <v>356</v>
      </c>
      <c r="B233" s="71" t="s">
        <v>357</v>
      </c>
      <c r="C233" s="70" t="s">
        <v>19</v>
      </c>
      <c r="D233" s="34" t="s">
        <v>225</v>
      </c>
      <c r="E233" s="34" t="s">
        <v>225</v>
      </c>
      <c r="F233" s="30">
        <f t="shared" si="14"/>
        <v>0</v>
      </c>
      <c r="G233" s="30">
        <f t="shared" si="15"/>
        <v>0</v>
      </c>
      <c r="H233" s="32"/>
    </row>
    <row r="234" spans="1:8" s="64" customFormat="1" x14ac:dyDescent="0.25">
      <c r="A234" s="68" t="s">
        <v>358</v>
      </c>
      <c r="B234" s="71" t="s">
        <v>359</v>
      </c>
      <c r="C234" s="70" t="s">
        <v>19</v>
      </c>
      <c r="D234" s="34">
        <v>0</v>
      </c>
      <c r="E234" s="34">
        <v>0</v>
      </c>
      <c r="F234" s="34">
        <f t="shared" si="14"/>
        <v>0</v>
      </c>
      <c r="G234" s="34">
        <f t="shared" si="15"/>
        <v>0</v>
      </c>
      <c r="H234" s="32"/>
    </row>
    <row r="235" spans="1:8" s="64" customFormat="1" x14ac:dyDescent="0.25">
      <c r="A235" s="68" t="s">
        <v>360</v>
      </c>
      <c r="B235" s="73" t="s">
        <v>361</v>
      </c>
      <c r="C235" s="70" t="s">
        <v>19</v>
      </c>
      <c r="D235" s="34">
        <v>183.857957779651</v>
      </c>
      <c r="E235" s="34">
        <v>60.921901439999999</v>
      </c>
      <c r="F235" s="34">
        <f t="shared" si="14"/>
        <v>-122.936056339651</v>
      </c>
      <c r="G235" s="34">
        <f t="shared" si="15"/>
        <v>-66.864691539208039</v>
      </c>
      <c r="H235" s="32"/>
    </row>
    <row r="236" spans="1:8" s="64" customFormat="1" x14ac:dyDescent="0.25">
      <c r="A236" s="68" t="s">
        <v>362</v>
      </c>
      <c r="B236" s="71" t="s">
        <v>363</v>
      </c>
      <c r="C236" s="70" t="s">
        <v>19</v>
      </c>
      <c r="D236" s="34">
        <v>0</v>
      </c>
      <c r="E236" s="34">
        <v>60.921901439999999</v>
      </c>
      <c r="F236" s="34">
        <f t="shared" si="14"/>
        <v>60.921901439999999</v>
      </c>
      <c r="G236" s="34">
        <f t="shared" si="15"/>
        <v>0</v>
      </c>
      <c r="H236" s="32"/>
    </row>
    <row r="237" spans="1:8" s="64" customFormat="1" x14ac:dyDescent="0.25">
      <c r="A237" s="68" t="s">
        <v>364</v>
      </c>
      <c r="B237" s="74" t="s">
        <v>341</v>
      </c>
      <c r="C237" s="70" t="s">
        <v>19</v>
      </c>
      <c r="D237" s="34">
        <v>0</v>
      </c>
      <c r="E237" s="34">
        <v>24.96391972</v>
      </c>
      <c r="F237" s="34">
        <f t="shared" si="14"/>
        <v>24.96391972</v>
      </c>
      <c r="G237" s="34">
        <f t="shared" si="15"/>
        <v>0</v>
      </c>
      <c r="H237" s="32"/>
    </row>
    <row r="238" spans="1:8" s="64" customFormat="1" x14ac:dyDescent="0.25">
      <c r="A238" s="68" t="s">
        <v>365</v>
      </c>
      <c r="B238" s="74" t="s">
        <v>343</v>
      </c>
      <c r="C238" s="70" t="s">
        <v>19</v>
      </c>
      <c r="D238" s="34">
        <v>0</v>
      </c>
      <c r="E238" s="34">
        <v>0</v>
      </c>
      <c r="F238" s="30">
        <f t="shared" si="14"/>
        <v>0</v>
      </c>
      <c r="G238" s="30">
        <f t="shared" si="15"/>
        <v>0</v>
      </c>
      <c r="H238" s="32"/>
    </row>
    <row r="239" spans="1:8" s="64" customFormat="1" x14ac:dyDescent="0.25">
      <c r="A239" s="68" t="s">
        <v>366</v>
      </c>
      <c r="B239" s="74" t="s">
        <v>345</v>
      </c>
      <c r="C239" s="70" t="s">
        <v>19</v>
      </c>
      <c r="D239" s="34">
        <v>0</v>
      </c>
      <c r="E239" s="34">
        <v>35.957981719999999</v>
      </c>
      <c r="F239" s="34">
        <f t="shared" si="14"/>
        <v>35.957981719999999</v>
      </c>
      <c r="G239" s="34">
        <f t="shared" si="15"/>
        <v>0</v>
      </c>
      <c r="H239" s="32"/>
    </row>
    <row r="240" spans="1:8" s="64" customFormat="1" x14ac:dyDescent="0.25">
      <c r="A240" s="68" t="s">
        <v>367</v>
      </c>
      <c r="B240" s="71" t="s">
        <v>221</v>
      </c>
      <c r="C240" s="70" t="s">
        <v>19</v>
      </c>
      <c r="D240" s="34">
        <v>183.857957779651</v>
      </c>
      <c r="E240" s="34">
        <v>0</v>
      </c>
      <c r="F240" s="34">
        <f t="shared" si="14"/>
        <v>-183.857957779651</v>
      </c>
      <c r="G240" s="34">
        <f t="shared" si="15"/>
        <v>-100</v>
      </c>
      <c r="H240" s="32"/>
    </row>
    <row r="241" spans="1:8" s="64" customFormat="1" x14ac:dyDescent="0.25">
      <c r="A241" s="68" t="s">
        <v>368</v>
      </c>
      <c r="B241" s="71" t="s">
        <v>369</v>
      </c>
      <c r="C241" s="70" t="s">
        <v>19</v>
      </c>
      <c r="D241" s="34">
        <v>0</v>
      </c>
      <c r="E241" s="34">
        <v>0</v>
      </c>
      <c r="F241" s="34">
        <f t="shared" si="14"/>
        <v>0</v>
      </c>
      <c r="G241" s="34">
        <f t="shared" si="15"/>
        <v>0</v>
      </c>
      <c r="H241" s="32"/>
    </row>
    <row r="242" spans="1:8" s="64" customFormat="1" ht="31.5" x14ac:dyDescent="0.25">
      <c r="A242" s="68" t="s">
        <v>370</v>
      </c>
      <c r="B242" s="73" t="s">
        <v>371</v>
      </c>
      <c r="C242" s="70" t="s">
        <v>19</v>
      </c>
      <c r="D242" s="34">
        <f>D167-D185</f>
        <v>885.68037806199231</v>
      </c>
      <c r="E242" s="34">
        <f>E167-E185</f>
        <v>318.41425335828478</v>
      </c>
      <c r="F242" s="34">
        <f t="shared" si="14"/>
        <v>-567.26612470370753</v>
      </c>
      <c r="G242" s="34">
        <f t="shared" si="15"/>
        <v>-64.048627332692504</v>
      </c>
      <c r="H242" s="32"/>
    </row>
    <row r="243" spans="1:8" s="64" customFormat="1" ht="31.5" x14ac:dyDescent="0.25">
      <c r="A243" s="68" t="s">
        <v>372</v>
      </c>
      <c r="B243" s="73" t="s">
        <v>373</v>
      </c>
      <c r="C243" s="70" t="s">
        <v>19</v>
      </c>
      <c r="D243" s="34">
        <f>D203-D210</f>
        <v>-1858.390927865252</v>
      </c>
      <c r="E243" s="34">
        <f>E203-E210</f>
        <v>-76.118961833650545</v>
      </c>
      <c r="F243" s="34">
        <f t="shared" si="14"/>
        <v>1782.2719660316016</v>
      </c>
      <c r="G243" s="34">
        <f t="shared" si="15"/>
        <v>-95.904039312057506</v>
      </c>
      <c r="H243" s="32"/>
    </row>
    <row r="244" spans="1:8" s="64" customFormat="1" x14ac:dyDescent="0.25">
      <c r="A244" s="68" t="s">
        <v>374</v>
      </c>
      <c r="B244" s="71" t="s">
        <v>375</v>
      </c>
      <c r="C244" s="70" t="s">
        <v>19</v>
      </c>
      <c r="D244" s="34">
        <f>D204-D211</f>
        <v>-1853.5228274951696</v>
      </c>
      <c r="E244" s="34">
        <f>E204-E211</f>
        <v>-66.371513759999999</v>
      </c>
      <c r="F244" s="30">
        <f t="shared" si="14"/>
        <v>1787.1513137351697</v>
      </c>
      <c r="G244" s="30">
        <f t="shared" si="15"/>
        <v>-96.419169336603545</v>
      </c>
      <c r="H244" s="32"/>
    </row>
    <row r="245" spans="1:8" s="64" customFormat="1" x14ac:dyDescent="0.25">
      <c r="A245" s="68" t="s">
        <v>376</v>
      </c>
      <c r="B245" s="71" t="s">
        <v>377</v>
      </c>
      <c r="C245" s="70" t="s">
        <v>19</v>
      </c>
      <c r="D245" s="34">
        <f>+D209-D219</f>
        <v>-4.8681003700824022</v>
      </c>
      <c r="E245" s="34">
        <f>+E209-E219</f>
        <v>-9.7474480736505473</v>
      </c>
      <c r="F245" s="30">
        <f t="shared" si="14"/>
        <v>-4.8793477035681452</v>
      </c>
      <c r="G245" s="30">
        <f t="shared" si="15"/>
        <v>100.23104152812594</v>
      </c>
      <c r="H245" s="32"/>
    </row>
    <row r="246" spans="1:8" s="64" customFormat="1" ht="31.5" x14ac:dyDescent="0.25">
      <c r="A246" s="68" t="s">
        <v>378</v>
      </c>
      <c r="B246" s="73" t="s">
        <v>379</v>
      </c>
      <c r="C246" s="70" t="s">
        <v>19</v>
      </c>
      <c r="D246" s="34">
        <f>D222-D235</f>
        <v>605.60304222034904</v>
      </c>
      <c r="E246" s="34">
        <f>E222-E235</f>
        <v>24.778428329999997</v>
      </c>
      <c r="F246" s="34">
        <f t="shared" si="14"/>
        <v>-580.82461389034904</v>
      </c>
      <c r="G246" s="34">
        <f t="shared" si="15"/>
        <v>-95.908470301081422</v>
      </c>
      <c r="H246" s="32"/>
    </row>
    <row r="247" spans="1:8" s="64" customFormat="1" x14ac:dyDescent="0.25">
      <c r="A247" s="68" t="s">
        <v>380</v>
      </c>
      <c r="B247" s="71" t="s">
        <v>381</v>
      </c>
      <c r="C247" s="70" t="s">
        <v>19</v>
      </c>
      <c r="D247" s="34">
        <f>D224-D236</f>
        <v>789.46100000000001</v>
      </c>
      <c r="E247" s="34">
        <f>E224-E236</f>
        <v>-0.6647736600000016</v>
      </c>
      <c r="F247" s="34">
        <f t="shared" si="14"/>
        <v>-790.12577366000005</v>
      </c>
      <c r="G247" s="34">
        <f t="shared" si="15"/>
        <v>-100.08420601651</v>
      </c>
      <c r="H247" s="32"/>
    </row>
    <row r="248" spans="1:8" s="64" customFormat="1" x14ac:dyDescent="0.25">
      <c r="A248" s="68" t="s">
        <v>382</v>
      </c>
      <c r="B248" s="71" t="s">
        <v>383</v>
      </c>
      <c r="C248" s="70" t="s">
        <v>19</v>
      </c>
      <c r="D248" s="34">
        <f>D246-D247</f>
        <v>-183.85795777965097</v>
      </c>
      <c r="E248" s="34">
        <f>E246-E247</f>
        <v>25.443201989999999</v>
      </c>
      <c r="F248" s="34">
        <f t="shared" si="14"/>
        <v>209.30115976965098</v>
      </c>
      <c r="G248" s="34">
        <f t="shared" si="15"/>
        <v>-113.83851006356387</v>
      </c>
      <c r="H248" s="32"/>
    </row>
    <row r="249" spans="1:8" s="64" customFormat="1" x14ac:dyDescent="0.25">
      <c r="A249" s="68" t="s">
        <v>384</v>
      </c>
      <c r="B249" s="73" t="s">
        <v>385</v>
      </c>
      <c r="C249" s="70" t="s">
        <v>19</v>
      </c>
      <c r="D249" s="34">
        <v>0</v>
      </c>
      <c r="E249" s="34">
        <v>0</v>
      </c>
      <c r="F249" s="34">
        <f t="shared" si="14"/>
        <v>0</v>
      </c>
      <c r="G249" s="30">
        <f t="shared" si="15"/>
        <v>0</v>
      </c>
      <c r="H249" s="32"/>
    </row>
    <row r="250" spans="1:8" s="64" customFormat="1" x14ac:dyDescent="0.25">
      <c r="A250" s="68" t="s">
        <v>386</v>
      </c>
      <c r="B250" s="73" t="s">
        <v>387</v>
      </c>
      <c r="C250" s="70" t="s">
        <v>19</v>
      </c>
      <c r="D250" s="34">
        <f>D242+D243+D246+D249</f>
        <v>-367.10750758291067</v>
      </c>
      <c r="E250" s="34">
        <f>E242+E243+E246+E249</f>
        <v>267.07371985463425</v>
      </c>
      <c r="F250" s="34">
        <f t="shared" si="14"/>
        <v>634.18122743754498</v>
      </c>
      <c r="G250" s="34">
        <f t="shared" si="15"/>
        <v>-172.75081940249237</v>
      </c>
      <c r="H250" s="32"/>
    </row>
    <row r="251" spans="1:8" s="64" customFormat="1" x14ac:dyDescent="0.25">
      <c r="A251" s="68" t="s">
        <v>388</v>
      </c>
      <c r="B251" s="73" t="s">
        <v>389</v>
      </c>
      <c r="C251" s="70" t="s">
        <v>19</v>
      </c>
      <c r="D251" s="34">
        <v>370.19472189708517</v>
      </c>
      <c r="E251" s="34">
        <v>1085.7857550567769</v>
      </c>
      <c r="F251" s="34">
        <f t="shared" si="14"/>
        <v>715.59103315969173</v>
      </c>
      <c r="G251" s="34">
        <f t="shared" si="15"/>
        <v>193.30125224168577</v>
      </c>
      <c r="H251" s="32"/>
    </row>
    <row r="252" spans="1:8" s="64" customFormat="1" ht="16.5" thickBot="1" x14ac:dyDescent="0.3">
      <c r="A252" s="77" t="s">
        <v>390</v>
      </c>
      <c r="B252" s="88" t="s">
        <v>391</v>
      </c>
      <c r="C252" s="70" t="s">
        <v>19</v>
      </c>
      <c r="D252" s="37">
        <f>D251+D250</f>
        <v>3.0872143141745028</v>
      </c>
      <c r="E252" s="37">
        <f>E251+E250</f>
        <v>1352.8594749114111</v>
      </c>
      <c r="F252" s="37">
        <f t="shared" si="14"/>
        <v>1349.7722605972367</v>
      </c>
      <c r="G252" s="37">
        <f t="shared" si="15"/>
        <v>43721.365711474922</v>
      </c>
      <c r="H252" s="38"/>
    </row>
    <row r="253" spans="1:8" s="64" customFormat="1" x14ac:dyDescent="0.25">
      <c r="A253" s="65" t="s">
        <v>392</v>
      </c>
      <c r="B253" s="66" t="s">
        <v>110</v>
      </c>
      <c r="C253" s="67" t="s">
        <v>225</v>
      </c>
      <c r="D253" s="17" t="s">
        <v>225</v>
      </c>
      <c r="E253" s="17" t="s">
        <v>225</v>
      </c>
      <c r="F253" s="17" t="s">
        <v>225</v>
      </c>
      <c r="G253" s="17" t="s">
        <v>225</v>
      </c>
      <c r="H253" s="39"/>
    </row>
    <row r="254" spans="1:8" s="64" customFormat="1" x14ac:dyDescent="0.25">
      <c r="A254" s="68" t="s">
        <v>393</v>
      </c>
      <c r="B254" s="71" t="s">
        <v>394</v>
      </c>
      <c r="C254" s="70" t="s">
        <v>19</v>
      </c>
      <c r="D254" s="36">
        <v>210.85820613257764</v>
      </c>
      <c r="E254" s="37">
        <v>116.63972944999999</v>
      </c>
      <c r="F254" s="37">
        <f t="shared" si="14"/>
        <v>-94.218476682577645</v>
      </c>
      <c r="G254" s="37">
        <f t="shared" ref="G254:G313" si="16">IFERROR(F254/D254*100,0)</f>
        <v>-44.683334080598947</v>
      </c>
      <c r="H254" s="32"/>
    </row>
    <row r="255" spans="1:8" s="64" customFormat="1" ht="15.75" hidden="1" customHeight="1" x14ac:dyDescent="0.25">
      <c r="A255" s="68" t="s">
        <v>395</v>
      </c>
      <c r="B255" s="74" t="s">
        <v>396</v>
      </c>
      <c r="C255" s="70" t="s">
        <v>19</v>
      </c>
      <c r="D255" s="132" t="s">
        <v>225</v>
      </c>
      <c r="E255" s="15" t="s">
        <v>225</v>
      </c>
      <c r="F255" s="15" t="s">
        <v>225</v>
      </c>
      <c r="G255" s="15" t="s">
        <v>225</v>
      </c>
      <c r="H255" s="32"/>
    </row>
    <row r="256" spans="1:8" s="64" customFormat="1" ht="15.75" hidden="1" customHeight="1" x14ac:dyDescent="0.25">
      <c r="A256" s="68" t="s">
        <v>397</v>
      </c>
      <c r="B256" s="75" t="s">
        <v>398</v>
      </c>
      <c r="C256" s="70" t="s">
        <v>19</v>
      </c>
      <c r="D256" s="132" t="s">
        <v>225</v>
      </c>
      <c r="E256" s="15" t="s">
        <v>225</v>
      </c>
      <c r="F256" s="15" t="s">
        <v>225</v>
      </c>
      <c r="G256" s="15" t="s">
        <v>225</v>
      </c>
      <c r="H256" s="32"/>
    </row>
    <row r="257" spans="1:8" s="64" customFormat="1" ht="31.5" hidden="1" customHeight="1" x14ac:dyDescent="0.25">
      <c r="A257" s="68" t="s">
        <v>399</v>
      </c>
      <c r="B257" s="75" t="s">
        <v>400</v>
      </c>
      <c r="C257" s="70" t="s">
        <v>19</v>
      </c>
      <c r="D257" s="132" t="s">
        <v>225</v>
      </c>
      <c r="E257" s="15" t="s">
        <v>225</v>
      </c>
      <c r="F257" s="15" t="s">
        <v>225</v>
      </c>
      <c r="G257" s="15" t="s">
        <v>225</v>
      </c>
      <c r="H257" s="32"/>
    </row>
    <row r="258" spans="1:8" s="64" customFormat="1" ht="15.75" hidden="1" customHeight="1" x14ac:dyDescent="0.25">
      <c r="A258" s="68" t="s">
        <v>401</v>
      </c>
      <c r="B258" s="76" t="s">
        <v>398</v>
      </c>
      <c r="C258" s="70" t="s">
        <v>19</v>
      </c>
      <c r="D258" s="132" t="s">
        <v>225</v>
      </c>
      <c r="E258" s="15" t="s">
        <v>225</v>
      </c>
      <c r="F258" s="15" t="s">
        <v>225</v>
      </c>
      <c r="G258" s="15" t="s">
        <v>225</v>
      </c>
      <c r="H258" s="32"/>
    </row>
    <row r="259" spans="1:8" s="64" customFormat="1" ht="31.5" hidden="1" customHeight="1" x14ac:dyDescent="0.25">
      <c r="A259" s="68" t="s">
        <v>402</v>
      </c>
      <c r="B259" s="75" t="s">
        <v>25</v>
      </c>
      <c r="C259" s="70" t="s">
        <v>19</v>
      </c>
      <c r="D259" s="132" t="s">
        <v>225</v>
      </c>
      <c r="E259" s="15" t="s">
        <v>225</v>
      </c>
      <c r="F259" s="15" t="s">
        <v>225</v>
      </c>
      <c r="G259" s="15" t="s">
        <v>225</v>
      </c>
      <c r="H259" s="32"/>
    </row>
    <row r="260" spans="1:8" s="64" customFormat="1" ht="15.75" hidden="1" customHeight="1" x14ac:dyDescent="0.25">
      <c r="A260" s="68" t="s">
        <v>403</v>
      </c>
      <c r="B260" s="76" t="s">
        <v>398</v>
      </c>
      <c r="C260" s="70" t="s">
        <v>19</v>
      </c>
      <c r="D260" s="132" t="s">
        <v>225</v>
      </c>
      <c r="E260" s="15" t="s">
        <v>225</v>
      </c>
      <c r="F260" s="15" t="s">
        <v>225</v>
      </c>
      <c r="G260" s="15" t="s">
        <v>225</v>
      </c>
      <c r="H260" s="32"/>
    </row>
    <row r="261" spans="1:8" s="64" customFormat="1" ht="31.5" hidden="1" customHeight="1" x14ac:dyDescent="0.25">
      <c r="A261" s="68" t="s">
        <v>404</v>
      </c>
      <c r="B261" s="75" t="s">
        <v>27</v>
      </c>
      <c r="C261" s="70" t="s">
        <v>19</v>
      </c>
      <c r="D261" s="132" t="s">
        <v>225</v>
      </c>
      <c r="E261" s="15" t="s">
        <v>225</v>
      </c>
      <c r="F261" s="15" t="s">
        <v>225</v>
      </c>
      <c r="G261" s="15" t="s">
        <v>225</v>
      </c>
      <c r="H261" s="32"/>
    </row>
    <row r="262" spans="1:8" s="64" customFormat="1" ht="15.75" hidden="1" customHeight="1" x14ac:dyDescent="0.25">
      <c r="A262" s="68" t="s">
        <v>405</v>
      </c>
      <c r="B262" s="76" t="s">
        <v>398</v>
      </c>
      <c r="C262" s="70" t="s">
        <v>19</v>
      </c>
      <c r="D262" s="132" t="s">
        <v>225</v>
      </c>
      <c r="E262" s="15" t="s">
        <v>225</v>
      </c>
      <c r="F262" s="15" t="s">
        <v>225</v>
      </c>
      <c r="G262" s="15" t="s">
        <v>225</v>
      </c>
      <c r="H262" s="32"/>
    </row>
    <row r="263" spans="1:8" s="64" customFormat="1" ht="15.75" hidden="1" customHeight="1" x14ac:dyDescent="0.25">
      <c r="A263" s="68" t="s">
        <v>406</v>
      </c>
      <c r="B263" s="74" t="s">
        <v>407</v>
      </c>
      <c r="C263" s="70" t="s">
        <v>19</v>
      </c>
      <c r="D263" s="132" t="s">
        <v>225</v>
      </c>
      <c r="E263" s="15" t="s">
        <v>225</v>
      </c>
      <c r="F263" s="15" t="s">
        <v>225</v>
      </c>
      <c r="G263" s="15" t="s">
        <v>225</v>
      </c>
      <c r="H263" s="32"/>
    </row>
    <row r="264" spans="1:8" s="64" customFormat="1" ht="15.75" hidden="1" customHeight="1" x14ac:dyDescent="0.25">
      <c r="A264" s="68" t="s">
        <v>408</v>
      </c>
      <c r="B264" s="75" t="s">
        <v>398</v>
      </c>
      <c r="C264" s="70" t="s">
        <v>19</v>
      </c>
      <c r="D264" s="132" t="s">
        <v>225</v>
      </c>
      <c r="E264" s="15" t="s">
        <v>225</v>
      </c>
      <c r="F264" s="15" t="s">
        <v>225</v>
      </c>
      <c r="G264" s="15" t="s">
        <v>225</v>
      </c>
      <c r="H264" s="32"/>
    </row>
    <row r="265" spans="1:8" s="64" customFormat="1" x14ac:dyDescent="0.25">
      <c r="A265" s="68" t="s">
        <v>409</v>
      </c>
      <c r="B265" s="72" t="s">
        <v>410</v>
      </c>
      <c r="C265" s="70" t="s">
        <v>19</v>
      </c>
      <c r="D265" s="33">
        <v>135.04506487716003</v>
      </c>
      <c r="E265" s="34">
        <v>100.77535684999999</v>
      </c>
      <c r="F265" s="34">
        <f t="shared" si="14"/>
        <v>-34.269708027160036</v>
      </c>
      <c r="G265" s="34">
        <f t="shared" si="16"/>
        <v>-25.376497881157317</v>
      </c>
      <c r="H265" s="32"/>
    </row>
    <row r="266" spans="1:8" s="64" customFormat="1" x14ac:dyDescent="0.25">
      <c r="A266" s="68" t="s">
        <v>411</v>
      </c>
      <c r="B266" s="75" t="s">
        <v>398</v>
      </c>
      <c r="C266" s="70" t="s">
        <v>19</v>
      </c>
      <c r="D266" s="33">
        <v>2.7635628900000002</v>
      </c>
      <c r="E266" s="34">
        <v>0.43954816000000002</v>
      </c>
      <c r="F266" s="34">
        <f t="shared" si="14"/>
        <v>-2.32401473</v>
      </c>
      <c r="G266" s="34">
        <f t="shared" si="16"/>
        <v>-84.094873990727237</v>
      </c>
      <c r="H266" s="32"/>
    </row>
    <row r="267" spans="1:8" s="64" customFormat="1" x14ac:dyDescent="0.25">
      <c r="A267" s="68" t="s">
        <v>412</v>
      </c>
      <c r="B267" s="72" t="s">
        <v>413</v>
      </c>
      <c r="C267" s="70" t="s">
        <v>19</v>
      </c>
      <c r="D267" s="132" t="s">
        <v>225</v>
      </c>
      <c r="E267" s="15" t="s">
        <v>225</v>
      </c>
      <c r="F267" s="15" t="s">
        <v>225</v>
      </c>
      <c r="G267" s="15" t="s">
        <v>225</v>
      </c>
      <c r="H267" s="32"/>
    </row>
    <row r="268" spans="1:8" s="64" customFormat="1" x14ac:dyDescent="0.25">
      <c r="A268" s="68" t="s">
        <v>414</v>
      </c>
      <c r="B268" s="75" t="s">
        <v>398</v>
      </c>
      <c r="C268" s="70" t="s">
        <v>19</v>
      </c>
      <c r="D268" s="132" t="s">
        <v>225</v>
      </c>
      <c r="E268" s="15" t="s">
        <v>225</v>
      </c>
      <c r="F268" s="15" t="s">
        <v>225</v>
      </c>
      <c r="G268" s="15" t="s">
        <v>225</v>
      </c>
      <c r="H268" s="32"/>
    </row>
    <row r="269" spans="1:8" s="64" customFormat="1" x14ac:dyDescent="0.25">
      <c r="A269" s="68" t="s">
        <v>415</v>
      </c>
      <c r="B269" s="72" t="s">
        <v>416</v>
      </c>
      <c r="C269" s="70" t="s">
        <v>19</v>
      </c>
      <c r="D269" s="33">
        <v>62.069099106000152</v>
      </c>
      <c r="E269" s="34">
        <v>1.3459806099999998</v>
      </c>
      <c r="F269" s="34">
        <f t="shared" si="14"/>
        <v>-60.723118496000154</v>
      </c>
      <c r="G269" s="34">
        <f t="shared" si="16"/>
        <v>-97.831480351114237</v>
      </c>
      <c r="H269" s="32"/>
    </row>
    <row r="270" spans="1:8" s="64" customFormat="1" x14ac:dyDescent="0.25">
      <c r="A270" s="68" t="s">
        <v>417</v>
      </c>
      <c r="B270" s="75" t="s">
        <v>398</v>
      </c>
      <c r="C270" s="70" t="s">
        <v>19</v>
      </c>
      <c r="D270" s="33">
        <v>0</v>
      </c>
      <c r="E270" s="34">
        <v>1.2498190999999998</v>
      </c>
      <c r="F270" s="34">
        <f t="shared" si="14"/>
        <v>1.2498190999999998</v>
      </c>
      <c r="G270" s="34">
        <f t="shared" si="16"/>
        <v>0</v>
      </c>
      <c r="H270" s="32"/>
    </row>
    <row r="271" spans="1:8" s="64" customFormat="1" x14ac:dyDescent="0.25">
      <c r="A271" s="68" t="s">
        <v>418</v>
      </c>
      <c r="B271" s="72" t="s">
        <v>419</v>
      </c>
      <c r="C271" s="70" t="s">
        <v>19</v>
      </c>
      <c r="D271" s="33">
        <v>0</v>
      </c>
      <c r="E271" s="34">
        <v>0</v>
      </c>
      <c r="F271" s="34">
        <f t="shared" si="14"/>
        <v>0</v>
      </c>
      <c r="G271" s="34">
        <f t="shared" si="16"/>
        <v>0</v>
      </c>
      <c r="H271" s="32"/>
    </row>
    <row r="272" spans="1:8" s="64" customFormat="1" x14ac:dyDescent="0.25">
      <c r="A272" s="68" t="s">
        <v>420</v>
      </c>
      <c r="B272" s="75" t="s">
        <v>398</v>
      </c>
      <c r="C272" s="70" t="s">
        <v>19</v>
      </c>
      <c r="D272" s="33">
        <v>0</v>
      </c>
      <c r="E272" s="34">
        <v>0</v>
      </c>
      <c r="F272" s="34">
        <f t="shared" si="14"/>
        <v>0</v>
      </c>
      <c r="G272" s="34">
        <f t="shared" si="16"/>
        <v>0</v>
      </c>
      <c r="H272" s="32"/>
    </row>
    <row r="273" spans="1:8" s="64" customFormat="1" ht="15.75" hidden="1" customHeight="1" x14ac:dyDescent="0.25">
      <c r="A273" s="68" t="s">
        <v>418</v>
      </c>
      <c r="B273" s="72" t="s">
        <v>421</v>
      </c>
      <c r="C273" s="70" t="s">
        <v>19</v>
      </c>
      <c r="D273" s="132" t="s">
        <v>225</v>
      </c>
      <c r="E273" s="15" t="s">
        <v>225</v>
      </c>
      <c r="F273" s="15" t="s">
        <v>225</v>
      </c>
      <c r="G273" s="15" t="s">
        <v>225</v>
      </c>
      <c r="H273" s="32"/>
    </row>
    <row r="274" spans="1:8" s="64" customFormat="1" ht="15.75" hidden="1" customHeight="1" x14ac:dyDescent="0.25">
      <c r="A274" s="68" t="s">
        <v>422</v>
      </c>
      <c r="B274" s="75" t="s">
        <v>398</v>
      </c>
      <c r="C274" s="70" t="s">
        <v>19</v>
      </c>
      <c r="D274" s="132" t="s">
        <v>225</v>
      </c>
      <c r="E274" s="15" t="s">
        <v>225</v>
      </c>
      <c r="F274" s="15" t="s">
        <v>225</v>
      </c>
      <c r="G274" s="15" t="s">
        <v>225</v>
      </c>
      <c r="H274" s="32"/>
    </row>
    <row r="275" spans="1:8" s="64" customFormat="1" ht="31.5" hidden="1" customHeight="1" x14ac:dyDescent="0.25">
      <c r="A275" s="68" t="s">
        <v>423</v>
      </c>
      <c r="B275" s="74" t="s">
        <v>424</v>
      </c>
      <c r="C275" s="70" t="s">
        <v>19</v>
      </c>
      <c r="D275" s="132" t="s">
        <v>225</v>
      </c>
      <c r="E275" s="15" t="s">
        <v>225</v>
      </c>
      <c r="F275" s="15" t="s">
        <v>225</v>
      </c>
      <c r="G275" s="15" t="s">
        <v>225</v>
      </c>
      <c r="H275" s="32"/>
    </row>
    <row r="276" spans="1:8" s="64" customFormat="1" ht="15.75" hidden="1" customHeight="1" x14ac:dyDescent="0.25">
      <c r="A276" s="68" t="s">
        <v>425</v>
      </c>
      <c r="B276" s="75" t="s">
        <v>398</v>
      </c>
      <c r="C276" s="70" t="s">
        <v>19</v>
      </c>
      <c r="D276" s="132" t="s">
        <v>225</v>
      </c>
      <c r="E276" s="15" t="s">
        <v>225</v>
      </c>
      <c r="F276" s="15" t="s">
        <v>225</v>
      </c>
      <c r="G276" s="15" t="s">
        <v>225</v>
      </c>
      <c r="H276" s="32"/>
    </row>
    <row r="277" spans="1:8" s="64" customFormat="1" ht="15.75" hidden="1" customHeight="1" x14ac:dyDescent="0.25">
      <c r="A277" s="68" t="s">
        <v>426</v>
      </c>
      <c r="B277" s="75" t="s">
        <v>43</v>
      </c>
      <c r="C277" s="70" t="s">
        <v>19</v>
      </c>
      <c r="D277" s="132" t="s">
        <v>225</v>
      </c>
      <c r="E277" s="15" t="s">
        <v>225</v>
      </c>
      <c r="F277" s="15" t="s">
        <v>225</v>
      </c>
      <c r="G277" s="15" t="s">
        <v>225</v>
      </c>
      <c r="H277" s="32"/>
    </row>
    <row r="278" spans="1:8" s="64" customFormat="1" ht="15.75" hidden="1" customHeight="1" x14ac:dyDescent="0.25">
      <c r="A278" s="68" t="s">
        <v>427</v>
      </c>
      <c r="B278" s="76" t="s">
        <v>398</v>
      </c>
      <c r="C278" s="70" t="s">
        <v>19</v>
      </c>
      <c r="D278" s="132" t="s">
        <v>225</v>
      </c>
      <c r="E278" s="15" t="s">
        <v>225</v>
      </c>
      <c r="F278" s="15" t="s">
        <v>225</v>
      </c>
      <c r="G278" s="15" t="s">
        <v>225</v>
      </c>
      <c r="H278" s="32"/>
    </row>
    <row r="279" spans="1:8" s="64" customFormat="1" ht="15.75" hidden="1" customHeight="1" x14ac:dyDescent="0.25">
      <c r="A279" s="68" t="s">
        <v>428</v>
      </c>
      <c r="B279" s="75" t="s">
        <v>45</v>
      </c>
      <c r="C279" s="70" t="s">
        <v>19</v>
      </c>
      <c r="D279" s="132" t="s">
        <v>225</v>
      </c>
      <c r="E279" s="15" t="s">
        <v>225</v>
      </c>
      <c r="F279" s="15" t="s">
        <v>225</v>
      </c>
      <c r="G279" s="15" t="s">
        <v>225</v>
      </c>
      <c r="H279" s="32"/>
    </row>
    <row r="280" spans="1:8" s="64" customFormat="1" ht="15.75" hidden="1" customHeight="1" x14ac:dyDescent="0.25">
      <c r="A280" s="68" t="s">
        <v>429</v>
      </c>
      <c r="B280" s="76" t="s">
        <v>398</v>
      </c>
      <c r="C280" s="70" t="s">
        <v>19</v>
      </c>
      <c r="D280" s="132" t="s">
        <v>225</v>
      </c>
      <c r="E280" s="15" t="s">
        <v>225</v>
      </c>
      <c r="F280" s="15" t="s">
        <v>225</v>
      </c>
      <c r="G280" s="15" t="s">
        <v>225</v>
      </c>
      <c r="H280" s="32"/>
    </row>
    <row r="281" spans="1:8" s="64" customFormat="1" x14ac:dyDescent="0.25">
      <c r="A281" s="68" t="s">
        <v>430</v>
      </c>
      <c r="B281" s="74" t="s">
        <v>431</v>
      </c>
      <c r="C281" s="70" t="s">
        <v>19</v>
      </c>
      <c r="D281" s="33">
        <v>13.744042149417453</v>
      </c>
      <c r="E281" s="34">
        <v>14.518391989999996</v>
      </c>
      <c r="F281" s="34">
        <f t="shared" ref="F281:F313" si="17">+SUM(E281)-SUM(D281)</f>
        <v>0.77434984058254308</v>
      </c>
      <c r="G281" s="34">
        <f t="shared" si="16"/>
        <v>5.6340764395528593</v>
      </c>
      <c r="H281" s="32"/>
    </row>
    <row r="282" spans="1:8" s="64" customFormat="1" x14ac:dyDescent="0.25">
      <c r="A282" s="68" t="s">
        <v>432</v>
      </c>
      <c r="B282" s="75" t="s">
        <v>398</v>
      </c>
      <c r="C282" s="70" t="s">
        <v>19</v>
      </c>
      <c r="D282" s="33">
        <v>22.137253269999988</v>
      </c>
      <c r="E282" s="34">
        <v>4.1439797199999999</v>
      </c>
      <c r="F282" s="34">
        <f t="shared" si="17"/>
        <v>-17.993273549999987</v>
      </c>
      <c r="G282" s="34">
        <f t="shared" si="16"/>
        <v>-81.280515385276601</v>
      </c>
      <c r="H282" s="32"/>
    </row>
    <row r="283" spans="1:8" s="64" customFormat="1" x14ac:dyDescent="0.25">
      <c r="A283" s="68" t="s">
        <v>433</v>
      </c>
      <c r="B283" s="71" t="s">
        <v>434</v>
      </c>
      <c r="C283" s="70" t="s">
        <v>19</v>
      </c>
      <c r="D283" s="33">
        <v>671.95251333052113</v>
      </c>
      <c r="E283" s="34">
        <v>2357.9200216099998</v>
      </c>
      <c r="F283" s="34">
        <f t="shared" si="17"/>
        <v>1685.9675082794788</v>
      </c>
      <c r="G283" s="34">
        <f t="shared" si="16"/>
        <v>250.90575224177817</v>
      </c>
      <c r="H283" s="32"/>
    </row>
    <row r="284" spans="1:8" s="64" customFormat="1" x14ac:dyDescent="0.25">
      <c r="A284" s="68" t="s">
        <v>435</v>
      </c>
      <c r="B284" s="74" t="s">
        <v>436</v>
      </c>
      <c r="C284" s="70" t="s">
        <v>19</v>
      </c>
      <c r="D284" s="33">
        <v>0</v>
      </c>
      <c r="E284" s="34">
        <v>0</v>
      </c>
      <c r="F284" s="30">
        <f t="shared" si="17"/>
        <v>0</v>
      </c>
      <c r="G284" s="30">
        <f t="shared" si="16"/>
        <v>0</v>
      </c>
      <c r="H284" s="32"/>
    </row>
    <row r="285" spans="1:8" s="64" customFormat="1" x14ac:dyDescent="0.25">
      <c r="A285" s="68" t="s">
        <v>437</v>
      </c>
      <c r="B285" s="75" t="s">
        <v>398</v>
      </c>
      <c r="C285" s="70" t="s">
        <v>19</v>
      </c>
      <c r="D285" s="33">
        <v>0</v>
      </c>
      <c r="E285" s="34">
        <v>0</v>
      </c>
      <c r="F285" s="122">
        <f t="shared" si="17"/>
        <v>0</v>
      </c>
      <c r="G285" s="122">
        <f t="shared" si="16"/>
        <v>0</v>
      </c>
      <c r="H285" s="32"/>
    </row>
    <row r="286" spans="1:8" s="64" customFormat="1" x14ac:dyDescent="0.25">
      <c r="A286" s="68" t="s">
        <v>438</v>
      </c>
      <c r="B286" s="74" t="s">
        <v>439</v>
      </c>
      <c r="C286" s="70" t="s">
        <v>19</v>
      </c>
      <c r="D286" s="33">
        <v>38.892621355394894</v>
      </c>
      <c r="E286" s="34">
        <v>73.748069879999989</v>
      </c>
      <c r="F286" s="34">
        <f t="shared" si="17"/>
        <v>34.855448524605094</v>
      </c>
      <c r="G286" s="30">
        <f t="shared" si="16"/>
        <v>89.619694713044083</v>
      </c>
      <c r="H286" s="32"/>
    </row>
    <row r="287" spans="1:8" s="64" customFormat="1" x14ac:dyDescent="0.25">
      <c r="A287" s="68" t="s">
        <v>440</v>
      </c>
      <c r="B287" s="75" t="s">
        <v>268</v>
      </c>
      <c r="C287" s="70" t="s">
        <v>19</v>
      </c>
      <c r="D287" s="33">
        <v>0</v>
      </c>
      <c r="E287" s="34">
        <v>0</v>
      </c>
      <c r="F287" s="34">
        <f t="shared" si="17"/>
        <v>0</v>
      </c>
      <c r="G287" s="30">
        <f t="shared" si="16"/>
        <v>0</v>
      </c>
      <c r="H287" s="32"/>
    </row>
    <row r="288" spans="1:8" s="64" customFormat="1" x14ac:dyDescent="0.25">
      <c r="A288" s="68" t="s">
        <v>441</v>
      </c>
      <c r="B288" s="76" t="s">
        <v>398</v>
      </c>
      <c r="C288" s="70" t="s">
        <v>19</v>
      </c>
      <c r="D288" s="33">
        <v>0</v>
      </c>
      <c r="E288" s="34">
        <v>0</v>
      </c>
      <c r="F288" s="122">
        <f t="shared" si="17"/>
        <v>0</v>
      </c>
      <c r="G288" s="122">
        <f t="shared" si="16"/>
        <v>0</v>
      </c>
      <c r="H288" s="32"/>
    </row>
    <row r="289" spans="1:8" s="64" customFormat="1" x14ac:dyDescent="0.25">
      <c r="A289" s="68" t="s">
        <v>442</v>
      </c>
      <c r="B289" s="75" t="s">
        <v>443</v>
      </c>
      <c r="C289" s="70" t="s">
        <v>19</v>
      </c>
      <c r="D289" s="33">
        <v>38.892621355394894</v>
      </c>
      <c r="E289" s="34">
        <v>73.748069879999989</v>
      </c>
      <c r="F289" s="34">
        <f t="shared" si="17"/>
        <v>34.855448524605094</v>
      </c>
      <c r="G289" s="30">
        <f t="shared" si="16"/>
        <v>89.619694713044083</v>
      </c>
      <c r="H289" s="32"/>
    </row>
    <row r="290" spans="1:8" s="64" customFormat="1" x14ac:dyDescent="0.25">
      <c r="A290" s="68" t="s">
        <v>444</v>
      </c>
      <c r="B290" s="76" t="s">
        <v>398</v>
      </c>
      <c r="C290" s="70" t="s">
        <v>19</v>
      </c>
      <c r="D290" s="33">
        <v>0</v>
      </c>
      <c r="E290" s="34">
        <v>34.232882869999997</v>
      </c>
      <c r="F290" s="122">
        <f t="shared" si="17"/>
        <v>34.232882869999997</v>
      </c>
      <c r="G290" s="30">
        <f t="shared" si="16"/>
        <v>0</v>
      </c>
      <c r="H290" s="32"/>
    </row>
    <row r="291" spans="1:8" s="64" customFormat="1" ht="31.5" x14ac:dyDescent="0.25">
      <c r="A291" s="68" t="s">
        <v>445</v>
      </c>
      <c r="B291" s="74" t="s">
        <v>446</v>
      </c>
      <c r="C291" s="70" t="s">
        <v>19</v>
      </c>
      <c r="D291" s="33">
        <v>0</v>
      </c>
      <c r="E291" s="34">
        <v>0</v>
      </c>
      <c r="F291" s="34">
        <f t="shared" si="17"/>
        <v>0</v>
      </c>
      <c r="G291" s="30">
        <f t="shared" si="16"/>
        <v>0</v>
      </c>
      <c r="H291" s="32"/>
    </row>
    <row r="292" spans="1:8" s="64" customFormat="1" x14ac:dyDescent="0.25">
      <c r="A292" s="68" t="s">
        <v>447</v>
      </c>
      <c r="B292" s="75" t="s">
        <v>398</v>
      </c>
      <c r="C292" s="70" t="s">
        <v>19</v>
      </c>
      <c r="D292" s="33">
        <v>0</v>
      </c>
      <c r="E292" s="34">
        <v>0</v>
      </c>
      <c r="F292" s="122">
        <f t="shared" si="17"/>
        <v>0</v>
      </c>
      <c r="G292" s="122">
        <f t="shared" si="16"/>
        <v>0</v>
      </c>
      <c r="H292" s="32"/>
    </row>
    <row r="293" spans="1:8" s="64" customFormat="1" x14ac:dyDescent="0.25">
      <c r="A293" s="68" t="s">
        <v>448</v>
      </c>
      <c r="B293" s="74" t="s">
        <v>449</v>
      </c>
      <c r="C293" s="70" t="s">
        <v>19</v>
      </c>
      <c r="D293" s="33">
        <v>22.773102574946037</v>
      </c>
      <c r="E293" s="34">
        <v>21.745849490000001</v>
      </c>
      <c r="F293" s="34">
        <f t="shared" si="17"/>
        <v>-1.027253084946036</v>
      </c>
      <c r="G293" s="30">
        <f t="shared" si="16"/>
        <v>-4.5108174503906833</v>
      </c>
      <c r="H293" s="32"/>
    </row>
    <row r="294" spans="1:8" s="64" customFormat="1" x14ac:dyDescent="0.25">
      <c r="A294" s="68" t="s">
        <v>450</v>
      </c>
      <c r="B294" s="75" t="s">
        <v>398</v>
      </c>
      <c r="C294" s="70" t="s">
        <v>19</v>
      </c>
      <c r="D294" s="33">
        <v>0</v>
      </c>
      <c r="E294" s="34">
        <v>0</v>
      </c>
      <c r="F294" s="34">
        <f t="shared" si="17"/>
        <v>0</v>
      </c>
      <c r="G294" s="30">
        <f t="shared" si="16"/>
        <v>0</v>
      </c>
      <c r="H294" s="32"/>
    </row>
    <row r="295" spans="1:8" s="64" customFormat="1" x14ac:dyDescent="0.25">
      <c r="A295" s="68" t="s">
        <v>451</v>
      </c>
      <c r="B295" s="74" t="s">
        <v>452</v>
      </c>
      <c r="C295" s="70" t="s">
        <v>19</v>
      </c>
      <c r="D295" s="33">
        <v>19.444494469999917</v>
      </c>
      <c r="E295" s="34">
        <v>18.750730170000004</v>
      </c>
      <c r="F295" s="34">
        <f t="shared" si="17"/>
        <v>-0.69376429999991274</v>
      </c>
      <c r="G295" s="30">
        <f t="shared" si="16"/>
        <v>-3.5679215063692817</v>
      </c>
      <c r="H295" s="32"/>
    </row>
    <row r="296" spans="1:8" s="64" customFormat="1" x14ac:dyDescent="0.25">
      <c r="A296" s="68" t="s">
        <v>453</v>
      </c>
      <c r="B296" s="75" t="s">
        <v>398</v>
      </c>
      <c r="C296" s="70" t="s">
        <v>19</v>
      </c>
      <c r="D296" s="33">
        <v>0</v>
      </c>
      <c r="E296" s="34">
        <v>0</v>
      </c>
      <c r="F296" s="122">
        <f t="shared" si="17"/>
        <v>0</v>
      </c>
      <c r="G296" s="122">
        <f t="shared" si="16"/>
        <v>0</v>
      </c>
      <c r="H296" s="32"/>
    </row>
    <row r="297" spans="1:8" s="64" customFormat="1" x14ac:dyDescent="0.25">
      <c r="A297" s="68" t="s">
        <v>454</v>
      </c>
      <c r="B297" s="74" t="s">
        <v>455</v>
      </c>
      <c r="C297" s="70" t="s">
        <v>19</v>
      </c>
      <c r="D297" s="33">
        <v>89.157773465825017</v>
      </c>
      <c r="E297" s="34">
        <v>68.413132480000002</v>
      </c>
      <c r="F297" s="34">
        <f t="shared" si="17"/>
        <v>-20.744640985825015</v>
      </c>
      <c r="G297" s="30">
        <f t="shared" si="16"/>
        <v>-23.267338538659924</v>
      </c>
      <c r="H297" s="32"/>
    </row>
    <row r="298" spans="1:8" s="64" customFormat="1" x14ac:dyDescent="0.25">
      <c r="A298" s="68" t="s">
        <v>456</v>
      </c>
      <c r="B298" s="75" t="s">
        <v>398</v>
      </c>
      <c r="C298" s="70" t="s">
        <v>19</v>
      </c>
      <c r="D298" s="33">
        <v>0</v>
      </c>
      <c r="E298" s="34">
        <v>0</v>
      </c>
      <c r="F298" s="122">
        <f t="shared" si="17"/>
        <v>0</v>
      </c>
      <c r="G298" s="122">
        <f t="shared" si="16"/>
        <v>0</v>
      </c>
      <c r="H298" s="32"/>
    </row>
    <row r="299" spans="1:8" s="64" customFormat="1" x14ac:dyDescent="0.25">
      <c r="A299" s="68" t="s">
        <v>457</v>
      </c>
      <c r="B299" s="74" t="s">
        <v>458</v>
      </c>
      <c r="C299" s="70" t="s">
        <v>19</v>
      </c>
      <c r="D299" s="33">
        <v>410.423</v>
      </c>
      <c r="E299" s="34">
        <v>1608.0409880999998</v>
      </c>
      <c r="F299" s="34">
        <f t="shared" si="17"/>
        <v>1197.6179880999998</v>
      </c>
      <c r="G299" s="30">
        <f t="shared" si="16"/>
        <v>291.80089519836849</v>
      </c>
      <c r="H299" s="32"/>
    </row>
    <row r="300" spans="1:8" s="64" customFormat="1" x14ac:dyDescent="0.25">
      <c r="A300" s="68" t="s">
        <v>459</v>
      </c>
      <c r="B300" s="75" t="s">
        <v>398</v>
      </c>
      <c r="C300" s="70" t="s">
        <v>19</v>
      </c>
      <c r="D300" s="33">
        <v>0</v>
      </c>
      <c r="E300" s="34">
        <v>125.17434802000184</v>
      </c>
      <c r="F300" s="34">
        <f t="shared" si="17"/>
        <v>125.17434802000184</v>
      </c>
      <c r="G300" s="122">
        <f t="shared" si="16"/>
        <v>0</v>
      </c>
      <c r="H300" s="32"/>
    </row>
    <row r="301" spans="1:8" s="64" customFormat="1" ht="31.5" x14ac:dyDescent="0.25">
      <c r="A301" s="68" t="s">
        <v>460</v>
      </c>
      <c r="B301" s="74" t="s">
        <v>461</v>
      </c>
      <c r="C301" s="70" t="s">
        <v>19</v>
      </c>
      <c r="D301" s="33">
        <v>51.988140199831165</v>
      </c>
      <c r="E301" s="34">
        <v>143.02277280000004</v>
      </c>
      <c r="F301" s="34">
        <f t="shared" si="17"/>
        <v>91.034632600168877</v>
      </c>
      <c r="G301" s="30">
        <f t="shared" si="16"/>
        <v>175.10653824170558</v>
      </c>
      <c r="H301" s="32"/>
    </row>
    <row r="302" spans="1:8" s="64" customFormat="1" x14ac:dyDescent="0.25">
      <c r="A302" s="68" t="s">
        <v>462</v>
      </c>
      <c r="B302" s="75" t="s">
        <v>398</v>
      </c>
      <c r="C302" s="70" t="s">
        <v>19</v>
      </c>
      <c r="D302" s="33">
        <v>36.391698139881811</v>
      </c>
      <c r="E302" s="34">
        <v>138.54449726000001</v>
      </c>
      <c r="F302" s="34">
        <f t="shared" si="17"/>
        <v>102.1527991201182</v>
      </c>
      <c r="G302" s="30">
        <f t="shared" si="16"/>
        <v>280.7035789521691</v>
      </c>
      <c r="H302" s="32"/>
    </row>
    <row r="303" spans="1:8" s="64" customFormat="1" x14ac:dyDescent="0.25">
      <c r="A303" s="68" t="s">
        <v>463</v>
      </c>
      <c r="B303" s="74" t="s">
        <v>464</v>
      </c>
      <c r="C303" s="70" t="s">
        <v>19</v>
      </c>
      <c r="D303" s="33">
        <v>39.273381264524104</v>
      </c>
      <c r="E303" s="34">
        <v>424.19847868999949</v>
      </c>
      <c r="F303" s="34">
        <f t="shared" si="17"/>
        <v>384.92509742547537</v>
      </c>
      <c r="G303" s="30">
        <f t="shared" si="16"/>
        <v>980.11702845963168</v>
      </c>
      <c r="H303" s="32"/>
    </row>
    <row r="304" spans="1:8" s="64" customFormat="1" x14ac:dyDescent="0.25">
      <c r="A304" s="68" t="s">
        <v>465</v>
      </c>
      <c r="B304" s="75" t="s">
        <v>398</v>
      </c>
      <c r="C304" s="70" t="s">
        <v>19</v>
      </c>
      <c r="D304" s="33">
        <v>34.507137242390186</v>
      </c>
      <c r="E304" s="34">
        <v>35.962466340000049</v>
      </c>
      <c r="F304" s="34">
        <f t="shared" si="17"/>
        <v>1.4553290976098623</v>
      </c>
      <c r="G304" s="30">
        <f t="shared" si="16"/>
        <v>4.2174727140855595</v>
      </c>
      <c r="H304" s="32"/>
    </row>
    <row r="305" spans="1:8" s="64" customFormat="1" ht="31.5" x14ac:dyDescent="0.25">
      <c r="A305" s="68" t="s">
        <v>466</v>
      </c>
      <c r="B305" s="71" t="s">
        <v>467</v>
      </c>
      <c r="C305" s="70" t="s">
        <v>468</v>
      </c>
      <c r="D305" s="34">
        <f>D167/1.2/D23*100</f>
        <v>74.176670661715264</v>
      </c>
      <c r="E305" s="34">
        <f>E167/1.2/E23*100</f>
        <v>120.17698248521209</v>
      </c>
      <c r="F305" s="34">
        <f>+SUM(E305)-SUM(D305)</f>
        <v>46.00031182349683</v>
      </c>
      <c r="G305" s="30">
        <f t="shared" si="16"/>
        <v>62.014527496498886</v>
      </c>
      <c r="H305" s="32"/>
    </row>
    <row r="306" spans="1:8" s="64" customFormat="1" x14ac:dyDescent="0.25">
      <c r="A306" s="68" t="s">
        <v>469</v>
      </c>
      <c r="B306" s="74" t="s">
        <v>470</v>
      </c>
      <c r="C306" s="70" t="s">
        <v>468</v>
      </c>
      <c r="D306" s="30" t="s">
        <v>225</v>
      </c>
      <c r="E306" s="30" t="s">
        <v>225</v>
      </c>
      <c r="F306" s="30" t="s">
        <v>225</v>
      </c>
      <c r="G306" s="30" t="s">
        <v>225</v>
      </c>
      <c r="H306" s="32"/>
    </row>
    <row r="307" spans="1:8" s="64" customFormat="1" ht="31.5" x14ac:dyDescent="0.25">
      <c r="A307" s="68" t="s">
        <v>471</v>
      </c>
      <c r="B307" s="74" t="s">
        <v>472</v>
      </c>
      <c r="C307" s="70" t="s">
        <v>468</v>
      </c>
      <c r="D307" s="30" t="s">
        <v>225</v>
      </c>
      <c r="E307" s="30" t="s">
        <v>225</v>
      </c>
      <c r="F307" s="30" t="s">
        <v>225</v>
      </c>
      <c r="G307" s="30" t="s">
        <v>225</v>
      </c>
      <c r="H307" s="32"/>
    </row>
    <row r="308" spans="1:8" s="64" customFormat="1" ht="31.5" x14ac:dyDescent="0.25">
      <c r="A308" s="68" t="s">
        <v>473</v>
      </c>
      <c r="B308" s="74" t="s">
        <v>474</v>
      </c>
      <c r="C308" s="70" t="s">
        <v>468</v>
      </c>
      <c r="D308" s="30" t="s">
        <v>225</v>
      </c>
      <c r="E308" s="30" t="s">
        <v>225</v>
      </c>
      <c r="F308" s="30" t="s">
        <v>225</v>
      </c>
      <c r="G308" s="30" t="s">
        <v>225</v>
      </c>
      <c r="H308" s="32"/>
    </row>
    <row r="309" spans="1:8" s="64" customFormat="1" ht="31.5" x14ac:dyDescent="0.25">
      <c r="A309" s="68" t="s">
        <v>475</v>
      </c>
      <c r="B309" s="74" t="s">
        <v>476</v>
      </c>
      <c r="C309" s="70" t="s">
        <v>468</v>
      </c>
      <c r="D309" s="30" t="s">
        <v>225</v>
      </c>
      <c r="E309" s="30" t="s">
        <v>225</v>
      </c>
      <c r="F309" s="30" t="s">
        <v>225</v>
      </c>
      <c r="G309" s="30" t="s">
        <v>225</v>
      </c>
      <c r="H309" s="32"/>
    </row>
    <row r="310" spans="1:8" s="64" customFormat="1" x14ac:dyDescent="0.25">
      <c r="A310" s="68" t="s">
        <v>477</v>
      </c>
      <c r="B310" s="72" t="s">
        <v>478</v>
      </c>
      <c r="C310" s="70" t="s">
        <v>468</v>
      </c>
      <c r="D310" s="30" t="s">
        <v>225</v>
      </c>
      <c r="E310" s="30" t="s">
        <v>225</v>
      </c>
      <c r="F310" s="30" t="s">
        <v>225</v>
      </c>
      <c r="G310" s="30" t="s">
        <v>225</v>
      </c>
      <c r="H310" s="32"/>
    </row>
    <row r="311" spans="1:8" s="64" customFormat="1" x14ac:dyDescent="0.25">
      <c r="A311" s="68" t="s">
        <v>479</v>
      </c>
      <c r="B311" s="72" t="s">
        <v>480</v>
      </c>
      <c r="C311" s="70" t="s">
        <v>468</v>
      </c>
      <c r="D311" s="34">
        <f>D173/1.2/D29*100</f>
        <v>100.27974246575072</v>
      </c>
      <c r="E311" s="34">
        <f>E173/1.2/E29*100</f>
        <v>104.2495801518582</v>
      </c>
      <c r="F311" s="34">
        <f t="shared" si="17"/>
        <v>3.969837686107482</v>
      </c>
      <c r="G311" s="34">
        <f t="shared" si="16"/>
        <v>3.958763343915976</v>
      </c>
      <c r="H311" s="32"/>
    </row>
    <row r="312" spans="1:8" s="64" customFormat="1" x14ac:dyDescent="0.25">
      <c r="A312" s="68" t="s">
        <v>481</v>
      </c>
      <c r="B312" s="72" t="s">
        <v>482</v>
      </c>
      <c r="C312" s="70" t="s">
        <v>468</v>
      </c>
      <c r="D312" s="30" t="s">
        <v>225</v>
      </c>
      <c r="E312" s="30" t="s">
        <v>225</v>
      </c>
      <c r="F312" s="30" t="s">
        <v>225</v>
      </c>
      <c r="G312" s="30" t="s">
        <v>225</v>
      </c>
      <c r="H312" s="32"/>
    </row>
    <row r="313" spans="1:8" s="64" customFormat="1" x14ac:dyDescent="0.25">
      <c r="A313" s="68" t="s">
        <v>483</v>
      </c>
      <c r="B313" s="72" t="s">
        <v>484</v>
      </c>
      <c r="C313" s="70" t="s">
        <v>468</v>
      </c>
      <c r="D313" s="34">
        <f>IF(D32=0,0,D176/1.2/D32*100)</f>
        <v>0</v>
      </c>
      <c r="E313" s="34">
        <f>IF(E32=0,0,E176/1.2/E32*100)</f>
        <v>0</v>
      </c>
      <c r="F313" s="34">
        <f t="shared" si="17"/>
        <v>0</v>
      </c>
      <c r="G313" s="34">
        <f t="shared" si="16"/>
        <v>0</v>
      </c>
      <c r="H313" s="32"/>
    </row>
    <row r="314" spans="1:8" s="64" customFormat="1" x14ac:dyDescent="0.25">
      <c r="A314" s="68" t="s">
        <v>485</v>
      </c>
      <c r="B314" s="72" t="s">
        <v>486</v>
      </c>
      <c r="C314" s="70" t="s">
        <v>468</v>
      </c>
      <c r="D314" s="30" t="s">
        <v>225</v>
      </c>
      <c r="E314" s="30" t="s">
        <v>225</v>
      </c>
      <c r="F314" s="30" t="s">
        <v>225</v>
      </c>
      <c r="G314" s="30" t="s">
        <v>225</v>
      </c>
      <c r="H314" s="38"/>
    </row>
    <row r="315" spans="1:8" s="64" customFormat="1" ht="31.5" x14ac:dyDescent="0.25">
      <c r="A315" s="68" t="s">
        <v>487</v>
      </c>
      <c r="B315" s="74" t="s">
        <v>488</v>
      </c>
      <c r="C315" s="70" t="s">
        <v>468</v>
      </c>
      <c r="D315" s="30" t="s">
        <v>225</v>
      </c>
      <c r="E315" s="30" t="s">
        <v>225</v>
      </c>
      <c r="F315" s="30" t="s">
        <v>225</v>
      </c>
      <c r="G315" s="30" t="s">
        <v>225</v>
      </c>
      <c r="H315" s="38"/>
    </row>
    <row r="316" spans="1:8" s="64" customFormat="1" x14ac:dyDescent="0.25">
      <c r="A316" s="68" t="s">
        <v>489</v>
      </c>
      <c r="B316" s="89" t="s">
        <v>43</v>
      </c>
      <c r="C316" s="70" t="s">
        <v>468</v>
      </c>
      <c r="D316" s="30" t="s">
        <v>225</v>
      </c>
      <c r="E316" s="30" t="s">
        <v>225</v>
      </c>
      <c r="F316" s="30" t="s">
        <v>225</v>
      </c>
      <c r="G316" s="30" t="s">
        <v>225</v>
      </c>
      <c r="H316" s="32"/>
    </row>
    <row r="317" spans="1:8" s="64" customFormat="1" ht="16.5" thickBot="1" x14ac:dyDescent="0.3">
      <c r="A317" s="81" t="s">
        <v>490</v>
      </c>
      <c r="B317" s="90" t="s">
        <v>45</v>
      </c>
      <c r="C317" s="83" t="s">
        <v>468</v>
      </c>
      <c r="D317" s="30" t="s">
        <v>225</v>
      </c>
      <c r="E317" s="30" t="s">
        <v>225</v>
      </c>
      <c r="F317" s="30" t="s">
        <v>225</v>
      </c>
      <c r="G317" s="30" t="s">
        <v>225</v>
      </c>
      <c r="H317" s="42"/>
    </row>
    <row r="318" spans="1:8" s="64" customFormat="1" ht="19.5" thickBot="1" x14ac:dyDescent="0.3">
      <c r="A318" s="231" t="s">
        <v>491</v>
      </c>
      <c r="B318" s="232"/>
      <c r="C318" s="232"/>
      <c r="D318" s="232"/>
      <c r="E318" s="232"/>
      <c r="F318" s="232"/>
      <c r="G318" s="232"/>
      <c r="H318" s="233"/>
    </row>
    <row r="319" spans="1:8" ht="31.5" x14ac:dyDescent="0.25">
      <c r="A319" s="84" t="s">
        <v>492</v>
      </c>
      <c r="B319" s="85" t="s">
        <v>493</v>
      </c>
      <c r="C319" s="86" t="s">
        <v>225</v>
      </c>
      <c r="D319" s="131" t="s">
        <v>698</v>
      </c>
      <c r="E319" s="131" t="s">
        <v>698</v>
      </c>
      <c r="F319" s="131" t="s">
        <v>698</v>
      </c>
      <c r="G319" s="131" t="s">
        <v>698</v>
      </c>
      <c r="H319" s="92"/>
    </row>
    <row r="320" spans="1:8" x14ac:dyDescent="0.25">
      <c r="A320" s="68" t="s">
        <v>494</v>
      </c>
      <c r="B320" s="71" t="s">
        <v>495</v>
      </c>
      <c r="C320" s="70" t="s">
        <v>496</v>
      </c>
      <c r="D320" s="30" t="s">
        <v>225</v>
      </c>
      <c r="E320" s="30" t="s">
        <v>225</v>
      </c>
      <c r="F320" s="30" t="s">
        <v>225</v>
      </c>
      <c r="G320" s="30" t="s">
        <v>225</v>
      </c>
      <c r="H320" s="32"/>
    </row>
    <row r="321" spans="1:8" x14ac:dyDescent="0.25">
      <c r="A321" s="68" t="s">
        <v>497</v>
      </c>
      <c r="B321" s="71" t="s">
        <v>498</v>
      </c>
      <c r="C321" s="70" t="s">
        <v>499</v>
      </c>
      <c r="D321" s="30" t="s">
        <v>225</v>
      </c>
      <c r="E321" s="30" t="s">
        <v>225</v>
      </c>
      <c r="F321" s="30" t="s">
        <v>225</v>
      </c>
      <c r="G321" s="30" t="s">
        <v>225</v>
      </c>
      <c r="H321" s="32"/>
    </row>
    <row r="322" spans="1:8" x14ac:dyDescent="0.25">
      <c r="A322" s="68" t="s">
        <v>500</v>
      </c>
      <c r="B322" s="71" t="s">
        <v>501</v>
      </c>
      <c r="C322" s="70" t="s">
        <v>496</v>
      </c>
      <c r="D322" s="30" t="s">
        <v>225</v>
      </c>
      <c r="E322" s="30" t="s">
        <v>225</v>
      </c>
      <c r="F322" s="30" t="s">
        <v>225</v>
      </c>
      <c r="G322" s="30" t="s">
        <v>225</v>
      </c>
      <c r="H322" s="32"/>
    </row>
    <row r="323" spans="1:8" x14ac:dyDescent="0.25">
      <c r="A323" s="68" t="s">
        <v>502</v>
      </c>
      <c r="B323" s="71" t="s">
        <v>503</v>
      </c>
      <c r="C323" s="70" t="s">
        <v>499</v>
      </c>
      <c r="D323" s="30" t="s">
        <v>225</v>
      </c>
      <c r="E323" s="30" t="s">
        <v>225</v>
      </c>
      <c r="F323" s="30" t="s">
        <v>225</v>
      </c>
      <c r="G323" s="30" t="s">
        <v>225</v>
      </c>
      <c r="H323" s="32"/>
    </row>
    <row r="324" spans="1:8" x14ac:dyDescent="0.25">
      <c r="A324" s="68" t="s">
        <v>504</v>
      </c>
      <c r="B324" s="71" t="s">
        <v>505</v>
      </c>
      <c r="C324" s="70" t="s">
        <v>506</v>
      </c>
      <c r="D324" s="30" t="s">
        <v>225</v>
      </c>
      <c r="E324" s="30" t="s">
        <v>225</v>
      </c>
      <c r="F324" s="30" t="s">
        <v>225</v>
      </c>
      <c r="G324" s="30" t="s">
        <v>225</v>
      </c>
      <c r="H324" s="32"/>
    </row>
    <row r="325" spans="1:8" x14ac:dyDescent="0.25">
      <c r="A325" s="68" t="s">
        <v>507</v>
      </c>
      <c r="B325" s="71" t="s">
        <v>508</v>
      </c>
      <c r="C325" s="70" t="s">
        <v>225</v>
      </c>
      <c r="D325" s="131" t="s">
        <v>698</v>
      </c>
      <c r="E325" s="131" t="s">
        <v>698</v>
      </c>
      <c r="F325" s="131" t="s">
        <v>698</v>
      </c>
      <c r="G325" s="131" t="s">
        <v>698</v>
      </c>
      <c r="H325" s="93"/>
    </row>
    <row r="326" spans="1:8" x14ac:dyDescent="0.25">
      <c r="A326" s="68" t="s">
        <v>509</v>
      </c>
      <c r="B326" s="74" t="s">
        <v>510</v>
      </c>
      <c r="C326" s="70" t="s">
        <v>506</v>
      </c>
      <c r="D326" s="30" t="s">
        <v>225</v>
      </c>
      <c r="E326" s="30" t="s">
        <v>225</v>
      </c>
      <c r="F326" s="30" t="s">
        <v>225</v>
      </c>
      <c r="G326" s="30" t="s">
        <v>225</v>
      </c>
      <c r="H326" s="32"/>
    </row>
    <row r="327" spans="1:8" x14ac:dyDescent="0.25">
      <c r="A327" s="68" t="s">
        <v>511</v>
      </c>
      <c r="B327" s="74" t="s">
        <v>512</v>
      </c>
      <c r="C327" s="70" t="s">
        <v>513</v>
      </c>
      <c r="D327" s="30" t="s">
        <v>225</v>
      </c>
      <c r="E327" s="30" t="s">
        <v>225</v>
      </c>
      <c r="F327" s="30" t="s">
        <v>225</v>
      </c>
      <c r="G327" s="30" t="s">
        <v>225</v>
      </c>
      <c r="H327" s="32"/>
    </row>
    <row r="328" spans="1:8" x14ac:dyDescent="0.25">
      <c r="A328" s="68" t="s">
        <v>514</v>
      </c>
      <c r="B328" s="71" t="s">
        <v>515</v>
      </c>
      <c r="C328" s="70" t="s">
        <v>225</v>
      </c>
      <c r="D328" s="131" t="s">
        <v>698</v>
      </c>
      <c r="E328" s="131" t="s">
        <v>698</v>
      </c>
      <c r="F328" s="131" t="s">
        <v>698</v>
      </c>
      <c r="G328" s="131" t="s">
        <v>698</v>
      </c>
      <c r="H328" s="93"/>
    </row>
    <row r="329" spans="1:8" x14ac:dyDescent="0.25">
      <c r="A329" s="68" t="s">
        <v>516</v>
      </c>
      <c r="B329" s="74" t="s">
        <v>510</v>
      </c>
      <c r="C329" s="70" t="s">
        <v>506</v>
      </c>
      <c r="D329" s="30" t="s">
        <v>225</v>
      </c>
      <c r="E329" s="30" t="s">
        <v>225</v>
      </c>
      <c r="F329" s="30" t="s">
        <v>225</v>
      </c>
      <c r="G329" s="30" t="s">
        <v>225</v>
      </c>
      <c r="H329" s="32"/>
    </row>
    <row r="330" spans="1:8" x14ac:dyDescent="0.25">
      <c r="A330" s="68" t="s">
        <v>517</v>
      </c>
      <c r="B330" s="74" t="s">
        <v>518</v>
      </c>
      <c r="C330" s="70" t="s">
        <v>496</v>
      </c>
      <c r="D330" s="30" t="s">
        <v>225</v>
      </c>
      <c r="E330" s="30" t="s">
        <v>225</v>
      </c>
      <c r="F330" s="30" t="s">
        <v>225</v>
      </c>
      <c r="G330" s="30" t="s">
        <v>225</v>
      </c>
      <c r="H330" s="32"/>
    </row>
    <row r="331" spans="1:8" x14ac:dyDescent="0.25">
      <c r="A331" s="68" t="s">
        <v>519</v>
      </c>
      <c r="B331" s="74" t="s">
        <v>512</v>
      </c>
      <c r="C331" s="70" t="s">
        <v>513</v>
      </c>
      <c r="D331" s="30" t="s">
        <v>225</v>
      </c>
      <c r="E331" s="30" t="s">
        <v>225</v>
      </c>
      <c r="F331" s="30" t="s">
        <v>225</v>
      </c>
      <c r="G331" s="30" t="s">
        <v>225</v>
      </c>
      <c r="H331" s="32"/>
    </row>
    <row r="332" spans="1:8" x14ac:dyDescent="0.25">
      <c r="A332" s="68" t="s">
        <v>520</v>
      </c>
      <c r="B332" s="71" t="s">
        <v>521</v>
      </c>
      <c r="C332" s="70" t="s">
        <v>225</v>
      </c>
      <c r="D332" s="131" t="s">
        <v>698</v>
      </c>
      <c r="E332" s="131" t="s">
        <v>698</v>
      </c>
      <c r="F332" s="131" t="s">
        <v>698</v>
      </c>
      <c r="G332" s="131" t="s">
        <v>698</v>
      </c>
      <c r="H332" s="93"/>
    </row>
    <row r="333" spans="1:8" x14ac:dyDescent="0.25">
      <c r="A333" s="68" t="s">
        <v>522</v>
      </c>
      <c r="B333" s="74" t="s">
        <v>510</v>
      </c>
      <c r="C333" s="70" t="s">
        <v>506</v>
      </c>
      <c r="D333" s="30" t="s">
        <v>225</v>
      </c>
      <c r="E333" s="30" t="s">
        <v>225</v>
      </c>
      <c r="F333" s="30" t="s">
        <v>225</v>
      </c>
      <c r="G333" s="30" t="s">
        <v>225</v>
      </c>
      <c r="H333" s="32"/>
    </row>
    <row r="334" spans="1:8" x14ac:dyDescent="0.25">
      <c r="A334" s="68" t="s">
        <v>523</v>
      </c>
      <c r="B334" s="74" t="s">
        <v>512</v>
      </c>
      <c r="C334" s="70" t="s">
        <v>513</v>
      </c>
      <c r="D334" s="30" t="s">
        <v>225</v>
      </c>
      <c r="E334" s="30" t="s">
        <v>225</v>
      </c>
      <c r="F334" s="30" t="s">
        <v>225</v>
      </c>
      <c r="G334" s="30" t="s">
        <v>225</v>
      </c>
      <c r="H334" s="32"/>
    </row>
    <row r="335" spans="1:8" x14ac:dyDescent="0.25">
      <c r="A335" s="68" t="s">
        <v>524</v>
      </c>
      <c r="B335" s="71" t="s">
        <v>525</v>
      </c>
      <c r="C335" s="70" t="s">
        <v>225</v>
      </c>
      <c r="D335" s="131" t="s">
        <v>698</v>
      </c>
      <c r="E335" s="131" t="s">
        <v>698</v>
      </c>
      <c r="F335" s="131" t="s">
        <v>698</v>
      </c>
      <c r="G335" s="131" t="s">
        <v>698</v>
      </c>
      <c r="H335" s="93"/>
    </row>
    <row r="336" spans="1:8" x14ac:dyDescent="0.25">
      <c r="A336" s="68" t="s">
        <v>526</v>
      </c>
      <c r="B336" s="74" t="s">
        <v>510</v>
      </c>
      <c r="C336" s="70" t="s">
        <v>506</v>
      </c>
      <c r="D336" s="30" t="s">
        <v>225</v>
      </c>
      <c r="E336" s="30" t="s">
        <v>225</v>
      </c>
      <c r="F336" s="30" t="s">
        <v>225</v>
      </c>
      <c r="G336" s="30" t="s">
        <v>225</v>
      </c>
      <c r="H336" s="32"/>
    </row>
    <row r="337" spans="1:8" x14ac:dyDescent="0.25">
      <c r="A337" s="68" t="s">
        <v>527</v>
      </c>
      <c r="B337" s="74" t="s">
        <v>518</v>
      </c>
      <c r="C337" s="70" t="s">
        <v>496</v>
      </c>
      <c r="D337" s="30" t="s">
        <v>225</v>
      </c>
      <c r="E337" s="30" t="s">
        <v>225</v>
      </c>
      <c r="F337" s="30" t="s">
        <v>225</v>
      </c>
      <c r="G337" s="30" t="s">
        <v>225</v>
      </c>
      <c r="H337" s="32"/>
    </row>
    <row r="338" spans="1:8" x14ac:dyDescent="0.25">
      <c r="A338" s="68" t="s">
        <v>528</v>
      </c>
      <c r="B338" s="74" t="s">
        <v>512</v>
      </c>
      <c r="C338" s="70" t="s">
        <v>513</v>
      </c>
      <c r="D338" s="30" t="s">
        <v>225</v>
      </c>
      <c r="E338" s="30" t="s">
        <v>225</v>
      </c>
      <c r="F338" s="30" t="s">
        <v>225</v>
      </c>
      <c r="G338" s="30" t="s">
        <v>225</v>
      </c>
      <c r="H338" s="32"/>
    </row>
    <row r="339" spans="1:8" x14ac:dyDescent="0.25">
      <c r="A339" s="84" t="s">
        <v>529</v>
      </c>
      <c r="B339" s="85" t="s">
        <v>530</v>
      </c>
      <c r="C339" s="86" t="s">
        <v>225</v>
      </c>
      <c r="D339" s="131" t="s">
        <v>698</v>
      </c>
      <c r="E339" s="131" t="s">
        <v>698</v>
      </c>
      <c r="F339" s="131" t="s">
        <v>698</v>
      </c>
      <c r="G339" s="131" t="s">
        <v>698</v>
      </c>
      <c r="H339" s="92"/>
    </row>
    <row r="340" spans="1:8" x14ac:dyDescent="0.25">
      <c r="A340" s="68" t="s">
        <v>531</v>
      </c>
      <c r="B340" s="71" t="s">
        <v>532</v>
      </c>
      <c r="C340" s="70" t="s">
        <v>506</v>
      </c>
      <c r="D340" s="33">
        <v>508.40256599999998</v>
      </c>
      <c r="E340" s="34">
        <v>176.41871549085701</v>
      </c>
      <c r="F340" s="34">
        <f t="shared" ref="F340:F367" si="18">+SUM(E340)-SUM(D340)</f>
        <v>-331.98385050914294</v>
      </c>
      <c r="G340" s="34">
        <f t="shared" ref="G340:G350" si="19">IFERROR(F340/D340*100,0)</f>
        <v>-65.299404981591493</v>
      </c>
      <c r="H340" s="32"/>
    </row>
    <row r="341" spans="1:8" ht="31.5" x14ac:dyDescent="0.25">
      <c r="A341" s="68" t="s">
        <v>533</v>
      </c>
      <c r="B341" s="74" t="s">
        <v>534</v>
      </c>
      <c r="C341" s="70" t="s">
        <v>506</v>
      </c>
      <c r="D341" s="33">
        <v>508.40256599999998</v>
      </c>
      <c r="E341" s="34">
        <v>176.41871549085701</v>
      </c>
      <c r="F341" s="34">
        <f t="shared" si="18"/>
        <v>-331.98385050914294</v>
      </c>
      <c r="G341" s="34">
        <f t="shared" si="19"/>
        <v>-65.299404981591493</v>
      </c>
      <c r="H341" s="32"/>
    </row>
    <row r="342" spans="1:8" x14ac:dyDescent="0.25">
      <c r="A342" s="68" t="s">
        <v>535</v>
      </c>
      <c r="B342" s="89" t="s">
        <v>536</v>
      </c>
      <c r="C342" s="70" t="s">
        <v>506</v>
      </c>
      <c r="D342" s="33">
        <v>0</v>
      </c>
      <c r="E342" s="34">
        <v>0</v>
      </c>
      <c r="F342" s="34">
        <f t="shared" si="18"/>
        <v>0</v>
      </c>
      <c r="G342" s="34">
        <f t="shared" si="19"/>
        <v>0</v>
      </c>
      <c r="H342" s="32"/>
    </row>
    <row r="343" spans="1:8" x14ac:dyDescent="0.25">
      <c r="A343" s="68" t="s">
        <v>537</v>
      </c>
      <c r="B343" s="89" t="s">
        <v>538</v>
      </c>
      <c r="C343" s="70" t="s">
        <v>506</v>
      </c>
      <c r="D343" s="33">
        <v>508.40256599999998</v>
      </c>
      <c r="E343" s="34">
        <v>176.41871549085701</v>
      </c>
      <c r="F343" s="34">
        <f t="shared" si="18"/>
        <v>-331.98385050914294</v>
      </c>
      <c r="G343" s="34">
        <f t="shared" si="19"/>
        <v>-65.299404981591493</v>
      </c>
      <c r="H343" s="32"/>
    </row>
    <row r="344" spans="1:8" x14ac:dyDescent="0.25">
      <c r="A344" s="68" t="s">
        <v>539</v>
      </c>
      <c r="B344" s="71" t="s">
        <v>540</v>
      </c>
      <c r="C344" s="70" t="s">
        <v>506</v>
      </c>
      <c r="D344" s="33">
        <v>86.222075941854769</v>
      </c>
      <c r="E344" s="34">
        <v>31.179401872683002</v>
      </c>
      <c r="F344" s="34">
        <f t="shared" si="18"/>
        <v>-55.042674069171767</v>
      </c>
      <c r="G344" s="34">
        <f t="shared" si="19"/>
        <v>-63.838261220120316</v>
      </c>
      <c r="H344" s="32"/>
    </row>
    <row r="345" spans="1:8" x14ac:dyDescent="0.25">
      <c r="A345" s="68" t="s">
        <v>541</v>
      </c>
      <c r="B345" s="71" t="s">
        <v>542</v>
      </c>
      <c r="C345" s="70" t="s">
        <v>496</v>
      </c>
      <c r="D345" s="33">
        <v>0.92997935689692734</v>
      </c>
      <c r="E345" s="34">
        <v>0.85185882166666671</v>
      </c>
      <c r="F345" s="34">
        <f t="shared" si="18"/>
        <v>-7.8120535230260635E-2</v>
      </c>
      <c r="G345" s="34">
        <f t="shared" si="19"/>
        <v>-8.4002440108914147</v>
      </c>
      <c r="H345" s="32"/>
    </row>
    <row r="346" spans="1:8" ht="31.5" x14ac:dyDescent="0.25">
      <c r="A346" s="68" t="s">
        <v>543</v>
      </c>
      <c r="B346" s="74" t="s">
        <v>544</v>
      </c>
      <c r="C346" s="70" t="s">
        <v>496</v>
      </c>
      <c r="D346" s="33">
        <v>0.92997935689692734</v>
      </c>
      <c r="E346" s="34">
        <v>0.85185882166666671</v>
      </c>
      <c r="F346" s="34">
        <f t="shared" si="18"/>
        <v>-7.8120535230260635E-2</v>
      </c>
      <c r="G346" s="34">
        <f t="shared" si="19"/>
        <v>-8.4002440108914147</v>
      </c>
      <c r="H346" s="32"/>
    </row>
    <row r="347" spans="1:8" x14ac:dyDescent="0.25">
      <c r="A347" s="68" t="s">
        <v>545</v>
      </c>
      <c r="B347" s="89" t="s">
        <v>536</v>
      </c>
      <c r="C347" s="70" t="s">
        <v>496</v>
      </c>
      <c r="D347" s="33">
        <v>0</v>
      </c>
      <c r="E347" s="34">
        <v>0</v>
      </c>
      <c r="F347" s="34">
        <f t="shared" si="18"/>
        <v>0</v>
      </c>
      <c r="G347" s="34">
        <f t="shared" si="19"/>
        <v>0</v>
      </c>
      <c r="H347" s="32"/>
    </row>
    <row r="348" spans="1:8" x14ac:dyDescent="0.25">
      <c r="A348" s="68" t="s">
        <v>546</v>
      </c>
      <c r="B348" s="89" t="s">
        <v>538</v>
      </c>
      <c r="C348" s="70" t="s">
        <v>496</v>
      </c>
      <c r="D348" s="33">
        <v>0.92997935689692734</v>
      </c>
      <c r="E348" s="34">
        <v>0.85185882166666671</v>
      </c>
      <c r="F348" s="34">
        <f t="shared" si="18"/>
        <v>-7.8120535230260635E-2</v>
      </c>
      <c r="G348" s="34">
        <f t="shared" si="19"/>
        <v>-8.4002440108914147</v>
      </c>
      <c r="H348" s="32"/>
    </row>
    <row r="349" spans="1:8" x14ac:dyDescent="0.25">
      <c r="A349" s="68" t="s">
        <v>547</v>
      </c>
      <c r="B349" s="71" t="s">
        <v>548</v>
      </c>
      <c r="C349" s="70" t="s">
        <v>549</v>
      </c>
      <c r="D349" s="33">
        <v>53298.726733999996</v>
      </c>
      <c r="E349" s="34">
        <v>55149.110344000001</v>
      </c>
      <c r="F349" s="34">
        <f t="shared" si="18"/>
        <v>1850.3836100000044</v>
      </c>
      <c r="G349" s="34">
        <f t="shared" si="19"/>
        <v>3.4717219779654118</v>
      </c>
      <c r="H349" s="32"/>
    </row>
    <row r="350" spans="1:8" ht="31.5" x14ac:dyDescent="0.25">
      <c r="A350" s="68" t="s">
        <v>550</v>
      </c>
      <c r="B350" s="71" t="s">
        <v>551</v>
      </c>
      <c r="C350" s="70" t="s">
        <v>19</v>
      </c>
      <c r="D350" s="33">
        <v>906.75112053598264</v>
      </c>
      <c r="E350" s="34">
        <v>283.99304827999998</v>
      </c>
      <c r="F350" s="34">
        <f t="shared" si="18"/>
        <v>-622.7580722559826</v>
      </c>
      <c r="G350" s="34">
        <f t="shared" si="19"/>
        <v>-68.680154692047026</v>
      </c>
      <c r="H350" s="32"/>
    </row>
    <row r="351" spans="1:8" x14ac:dyDescent="0.25">
      <c r="A351" s="68" t="s">
        <v>552</v>
      </c>
      <c r="B351" s="73" t="s">
        <v>553</v>
      </c>
      <c r="C351" s="70" t="s">
        <v>225</v>
      </c>
      <c r="D351" s="131" t="s">
        <v>698</v>
      </c>
      <c r="E351" s="131" t="s">
        <v>698</v>
      </c>
      <c r="F351" s="131" t="s">
        <v>698</v>
      </c>
      <c r="G351" s="131" t="s">
        <v>698</v>
      </c>
      <c r="H351" s="93"/>
    </row>
    <row r="352" spans="1:8" x14ac:dyDescent="0.25">
      <c r="A352" s="68" t="s">
        <v>554</v>
      </c>
      <c r="B352" s="71" t="s">
        <v>555</v>
      </c>
      <c r="C352" s="70" t="s">
        <v>506</v>
      </c>
      <c r="D352" s="33">
        <v>0</v>
      </c>
      <c r="E352" s="34">
        <v>0</v>
      </c>
      <c r="F352" s="34">
        <f t="shared" si="18"/>
        <v>0</v>
      </c>
      <c r="G352" s="34">
        <f t="shared" ref="G352:G354" si="20">IFERROR(F352/D352*100,0)</f>
        <v>0</v>
      </c>
      <c r="H352" s="32"/>
    </row>
    <row r="353" spans="1:8" x14ac:dyDescent="0.25">
      <c r="A353" s="68" t="s">
        <v>556</v>
      </c>
      <c r="B353" s="71" t="s">
        <v>557</v>
      </c>
      <c r="C353" s="70" t="s">
        <v>499</v>
      </c>
      <c r="D353" s="30" t="s">
        <v>225</v>
      </c>
      <c r="E353" s="30" t="s">
        <v>225</v>
      </c>
      <c r="F353" s="30" t="s">
        <v>225</v>
      </c>
      <c r="G353" s="30" t="s">
        <v>225</v>
      </c>
      <c r="H353" s="32"/>
    </row>
    <row r="354" spans="1:8" ht="47.25" x14ac:dyDescent="0.25">
      <c r="A354" s="68" t="s">
        <v>558</v>
      </c>
      <c r="B354" s="71" t="s">
        <v>559</v>
      </c>
      <c r="C354" s="70" t="s">
        <v>19</v>
      </c>
      <c r="D354" s="33">
        <v>0</v>
      </c>
      <c r="E354" s="34">
        <v>0</v>
      </c>
      <c r="F354" s="34">
        <f t="shared" si="18"/>
        <v>0</v>
      </c>
      <c r="G354" s="34">
        <f t="shared" si="20"/>
        <v>0</v>
      </c>
      <c r="H354" s="32"/>
    </row>
    <row r="355" spans="1:8" ht="31.5" x14ac:dyDescent="0.25">
      <c r="A355" s="68" t="s">
        <v>560</v>
      </c>
      <c r="B355" s="71" t="s">
        <v>561</v>
      </c>
      <c r="C355" s="70" t="s">
        <v>19</v>
      </c>
      <c r="D355" s="30" t="s">
        <v>225</v>
      </c>
      <c r="E355" s="30" t="s">
        <v>225</v>
      </c>
      <c r="F355" s="30" t="s">
        <v>225</v>
      </c>
      <c r="G355" s="30" t="s">
        <v>225</v>
      </c>
      <c r="H355" s="32"/>
    </row>
    <row r="356" spans="1:8" x14ac:dyDescent="0.25">
      <c r="A356" s="68" t="s">
        <v>562</v>
      </c>
      <c r="B356" s="73" t="s">
        <v>563</v>
      </c>
      <c r="C356" s="93" t="s">
        <v>225</v>
      </c>
      <c r="D356" s="131" t="s">
        <v>698</v>
      </c>
      <c r="E356" s="131" t="s">
        <v>698</v>
      </c>
      <c r="F356" s="131" t="s">
        <v>698</v>
      </c>
      <c r="G356" s="131" t="s">
        <v>698</v>
      </c>
      <c r="H356" s="93"/>
    </row>
    <row r="357" spans="1:8" x14ac:dyDescent="0.25">
      <c r="A357" s="68" t="s">
        <v>564</v>
      </c>
      <c r="B357" s="71" t="s">
        <v>565</v>
      </c>
      <c r="C357" s="70" t="s">
        <v>496</v>
      </c>
      <c r="D357" s="30" t="s">
        <v>225</v>
      </c>
      <c r="E357" s="30" t="s">
        <v>225</v>
      </c>
      <c r="F357" s="30" t="s">
        <v>225</v>
      </c>
      <c r="G357" s="30" t="s">
        <v>225</v>
      </c>
      <c r="H357" s="32"/>
    </row>
    <row r="358" spans="1:8" ht="47.25" x14ac:dyDescent="0.25">
      <c r="A358" s="68" t="s">
        <v>566</v>
      </c>
      <c r="B358" s="74" t="s">
        <v>567</v>
      </c>
      <c r="C358" s="70" t="s">
        <v>496</v>
      </c>
      <c r="D358" s="30" t="s">
        <v>225</v>
      </c>
      <c r="E358" s="30" t="s">
        <v>225</v>
      </c>
      <c r="F358" s="30" t="s">
        <v>225</v>
      </c>
      <c r="G358" s="30" t="s">
        <v>225</v>
      </c>
      <c r="H358" s="32"/>
    </row>
    <row r="359" spans="1:8" ht="47.25" x14ac:dyDescent="0.25">
      <c r="A359" s="68" t="s">
        <v>568</v>
      </c>
      <c r="B359" s="74" t="s">
        <v>569</v>
      </c>
      <c r="C359" s="70" t="s">
        <v>496</v>
      </c>
      <c r="D359" s="30" t="s">
        <v>225</v>
      </c>
      <c r="E359" s="30" t="s">
        <v>225</v>
      </c>
      <c r="F359" s="30" t="s">
        <v>225</v>
      </c>
      <c r="G359" s="30" t="s">
        <v>225</v>
      </c>
      <c r="H359" s="32"/>
    </row>
    <row r="360" spans="1:8" ht="31.5" x14ac:dyDescent="0.25">
      <c r="A360" s="68" t="s">
        <v>570</v>
      </c>
      <c r="B360" s="74" t="s">
        <v>571</v>
      </c>
      <c r="C360" s="70" t="s">
        <v>496</v>
      </c>
      <c r="D360" s="30" t="s">
        <v>225</v>
      </c>
      <c r="E360" s="30" t="s">
        <v>225</v>
      </c>
      <c r="F360" s="30" t="s">
        <v>225</v>
      </c>
      <c r="G360" s="30" t="s">
        <v>225</v>
      </c>
      <c r="H360" s="32"/>
    </row>
    <row r="361" spans="1:8" x14ac:dyDescent="0.25">
      <c r="A361" s="68" t="s">
        <v>572</v>
      </c>
      <c r="B361" s="71" t="s">
        <v>573</v>
      </c>
      <c r="C361" s="70" t="s">
        <v>506</v>
      </c>
      <c r="D361" s="30" t="s">
        <v>225</v>
      </c>
      <c r="E361" s="30" t="s">
        <v>225</v>
      </c>
      <c r="F361" s="30" t="s">
        <v>225</v>
      </c>
      <c r="G361" s="30" t="s">
        <v>225</v>
      </c>
      <c r="H361" s="32"/>
    </row>
    <row r="362" spans="1:8" ht="31.5" x14ac:dyDescent="0.25">
      <c r="A362" s="68" t="s">
        <v>574</v>
      </c>
      <c r="B362" s="74" t="s">
        <v>575</v>
      </c>
      <c r="C362" s="70" t="s">
        <v>506</v>
      </c>
      <c r="D362" s="30" t="s">
        <v>225</v>
      </c>
      <c r="E362" s="30" t="s">
        <v>225</v>
      </c>
      <c r="F362" s="30" t="s">
        <v>225</v>
      </c>
      <c r="G362" s="30" t="s">
        <v>225</v>
      </c>
      <c r="H362" s="32"/>
    </row>
    <row r="363" spans="1:8" x14ac:dyDescent="0.25">
      <c r="A363" s="68" t="s">
        <v>576</v>
      </c>
      <c r="B363" s="74" t="s">
        <v>577</v>
      </c>
      <c r="C363" s="70" t="s">
        <v>506</v>
      </c>
      <c r="D363" s="30" t="s">
        <v>225</v>
      </c>
      <c r="E363" s="30" t="s">
        <v>225</v>
      </c>
      <c r="F363" s="30" t="s">
        <v>225</v>
      </c>
      <c r="G363" s="30" t="s">
        <v>225</v>
      </c>
      <c r="H363" s="32"/>
    </row>
    <row r="364" spans="1:8" ht="31.5" x14ac:dyDescent="0.25">
      <c r="A364" s="68" t="s">
        <v>578</v>
      </c>
      <c r="B364" s="71" t="s">
        <v>579</v>
      </c>
      <c r="C364" s="70" t="s">
        <v>19</v>
      </c>
      <c r="D364" s="30" t="s">
        <v>225</v>
      </c>
      <c r="E364" s="30" t="s">
        <v>225</v>
      </c>
      <c r="F364" s="30" t="s">
        <v>225</v>
      </c>
      <c r="G364" s="30" t="s">
        <v>225</v>
      </c>
      <c r="H364" s="32"/>
    </row>
    <row r="365" spans="1:8" x14ac:dyDescent="0.25">
      <c r="A365" s="68" t="s">
        <v>580</v>
      </c>
      <c r="B365" s="74" t="s">
        <v>581</v>
      </c>
      <c r="C365" s="70" t="s">
        <v>19</v>
      </c>
      <c r="D365" s="30" t="s">
        <v>225</v>
      </c>
      <c r="E365" s="30" t="s">
        <v>225</v>
      </c>
      <c r="F365" s="30" t="s">
        <v>225</v>
      </c>
      <c r="G365" s="30" t="s">
        <v>225</v>
      </c>
      <c r="H365" s="38"/>
    </row>
    <row r="366" spans="1:8" x14ac:dyDescent="0.25">
      <c r="A366" s="68" t="s">
        <v>582</v>
      </c>
      <c r="B366" s="74" t="s">
        <v>45</v>
      </c>
      <c r="C366" s="70" t="s">
        <v>19</v>
      </c>
      <c r="D366" s="30" t="s">
        <v>225</v>
      </c>
      <c r="E366" s="30" t="s">
        <v>225</v>
      </c>
      <c r="F366" s="30" t="s">
        <v>225</v>
      </c>
      <c r="G366" s="30" t="s">
        <v>225</v>
      </c>
      <c r="H366" s="38"/>
    </row>
    <row r="367" spans="1:8" ht="16.5" thickBot="1" x14ac:dyDescent="0.3">
      <c r="A367" s="81" t="s">
        <v>583</v>
      </c>
      <c r="B367" s="94" t="s">
        <v>584</v>
      </c>
      <c r="C367" s="83" t="s">
        <v>585</v>
      </c>
      <c r="D367" s="40">
        <v>516.90666666666664</v>
      </c>
      <c r="E367" s="41">
        <v>524.63000000000011</v>
      </c>
      <c r="F367" s="41">
        <f t="shared" si="18"/>
        <v>7.7233333333334713</v>
      </c>
      <c r="G367" s="41">
        <f t="shared" ref="G367" si="21">IFERROR(F367/D367*100,0)</f>
        <v>1.4941446553859121</v>
      </c>
      <c r="H367" s="95"/>
    </row>
    <row r="368" spans="1:8" x14ac:dyDescent="0.25">
      <c r="A368" s="234" t="s">
        <v>586</v>
      </c>
      <c r="B368" s="235"/>
      <c r="C368" s="235"/>
      <c r="D368" s="235"/>
      <c r="E368" s="235"/>
      <c r="F368" s="235"/>
      <c r="G368" s="235"/>
      <c r="H368" s="236"/>
    </row>
    <row r="369" spans="1:8" ht="16.5" thickBot="1" x14ac:dyDescent="0.3">
      <c r="A369" s="234"/>
      <c r="B369" s="235"/>
      <c r="C369" s="235"/>
      <c r="D369" s="235"/>
      <c r="E369" s="235"/>
      <c r="F369" s="235"/>
      <c r="G369" s="235"/>
      <c r="H369" s="236"/>
    </row>
    <row r="370" spans="1:8" s="55" customFormat="1" ht="67.5" customHeight="1" x14ac:dyDescent="0.25">
      <c r="A370" s="237" t="s">
        <v>6</v>
      </c>
      <c r="B370" s="239" t="s">
        <v>7</v>
      </c>
      <c r="C370" s="241" t="s">
        <v>8</v>
      </c>
      <c r="D370" s="243" t="s">
        <v>725</v>
      </c>
      <c r="E370" s="244"/>
      <c r="F370" s="245" t="s">
        <v>9</v>
      </c>
      <c r="G370" s="244"/>
      <c r="H370" s="256" t="s">
        <v>10</v>
      </c>
    </row>
    <row r="371" spans="1:8" s="55" customFormat="1" ht="30" x14ac:dyDescent="0.25">
      <c r="A371" s="238"/>
      <c r="B371" s="240"/>
      <c r="C371" s="242"/>
      <c r="D371" s="96" t="s">
        <v>11</v>
      </c>
      <c r="E371" s="58" t="s">
        <v>12</v>
      </c>
      <c r="F371" s="58" t="s">
        <v>13</v>
      </c>
      <c r="G371" s="59" t="s">
        <v>14</v>
      </c>
      <c r="H371" s="257"/>
    </row>
    <row r="372" spans="1:8" ht="16.5" thickBot="1" x14ac:dyDescent="0.3">
      <c r="A372" s="97">
        <v>1</v>
      </c>
      <c r="B372" s="98">
        <v>2</v>
      </c>
      <c r="C372" s="99">
        <v>3</v>
      </c>
      <c r="D372" s="100">
        <v>4</v>
      </c>
      <c r="E372" s="101">
        <v>5</v>
      </c>
      <c r="F372" s="101">
        <v>6</v>
      </c>
      <c r="G372" s="101">
        <v>7</v>
      </c>
      <c r="H372" s="102">
        <v>8</v>
      </c>
    </row>
    <row r="373" spans="1:8" x14ac:dyDescent="0.25">
      <c r="A373" s="259" t="s">
        <v>587</v>
      </c>
      <c r="B373" s="260"/>
      <c r="C373" s="70" t="s">
        <v>19</v>
      </c>
      <c r="D373" s="124">
        <f t="shared" ref="D373:E373" si="22">SUM(D374,D431)</f>
        <v>1858.3910688599999</v>
      </c>
      <c r="E373" s="26">
        <f t="shared" si="22"/>
        <v>81.446307549999986</v>
      </c>
      <c r="F373" s="125">
        <f t="shared" ref="F373:F432" si="23">+SUM(E373)-SUM(D373)</f>
        <v>-1776.9447613099999</v>
      </c>
      <c r="G373" s="103">
        <f t="shared" ref="G373:G432" si="24">IFERROR(F373/D373*100,0)</f>
        <v>-95.617375216941724</v>
      </c>
      <c r="H373" s="104"/>
    </row>
    <row r="374" spans="1:8" x14ac:dyDescent="0.25">
      <c r="A374" s="68" t="s">
        <v>17</v>
      </c>
      <c r="B374" s="105" t="s">
        <v>588</v>
      </c>
      <c r="C374" s="70" t="s">
        <v>19</v>
      </c>
      <c r="D374" s="126">
        <f t="shared" ref="D374:E374" si="25">SUM(D375,D399,D427,D428)</f>
        <v>1858.3910688599999</v>
      </c>
      <c r="E374" s="34">
        <f t="shared" si="25"/>
        <v>81.438249629999987</v>
      </c>
      <c r="F374" s="34">
        <f t="shared" si="23"/>
        <v>-1776.9528192299999</v>
      </c>
      <c r="G374" s="106">
        <f t="shared" si="24"/>
        <v>-95.617808813515396</v>
      </c>
      <c r="H374" s="107"/>
    </row>
    <row r="375" spans="1:8" x14ac:dyDescent="0.25">
      <c r="A375" s="68" t="s">
        <v>20</v>
      </c>
      <c r="B375" s="71" t="s">
        <v>589</v>
      </c>
      <c r="C375" s="70" t="s">
        <v>19</v>
      </c>
      <c r="D375" s="126">
        <f t="shared" ref="D375:E375" si="26">SUM(D376,D394,D398)</f>
        <v>1580.98941074</v>
      </c>
      <c r="E375" s="34">
        <f t="shared" si="26"/>
        <v>34.022906869999979</v>
      </c>
      <c r="F375" s="34">
        <f t="shared" si="23"/>
        <v>-1546.96650387</v>
      </c>
      <c r="G375" s="106">
        <f t="shared" si="24"/>
        <v>-97.847999066984556</v>
      </c>
      <c r="H375" s="107"/>
    </row>
    <row r="376" spans="1:8" ht="31.5" x14ac:dyDescent="0.25">
      <c r="A376" s="68" t="s">
        <v>22</v>
      </c>
      <c r="B376" s="74" t="s">
        <v>590</v>
      </c>
      <c r="C376" s="70" t="s">
        <v>19</v>
      </c>
      <c r="D376" s="126">
        <f t="shared" ref="D376:E376" si="27">SUM(D377,D381,D382,D383,D384,D389,D390,D391)</f>
        <v>1580.98941074</v>
      </c>
      <c r="E376" s="34">
        <f t="shared" si="27"/>
        <v>34.022906869999979</v>
      </c>
      <c r="F376" s="106">
        <f t="shared" si="23"/>
        <v>-1546.96650387</v>
      </c>
      <c r="G376" s="106">
        <f t="shared" si="24"/>
        <v>-97.847999066984556</v>
      </c>
      <c r="H376" s="107"/>
    </row>
    <row r="377" spans="1:8" x14ac:dyDescent="0.25">
      <c r="A377" s="68" t="s">
        <v>591</v>
      </c>
      <c r="B377" s="75" t="s">
        <v>592</v>
      </c>
      <c r="C377" s="70" t="s">
        <v>19</v>
      </c>
      <c r="D377" s="127" t="s">
        <v>225</v>
      </c>
      <c r="E377" s="127" t="s">
        <v>225</v>
      </c>
      <c r="F377" s="30">
        <f t="shared" si="23"/>
        <v>0</v>
      </c>
      <c r="G377" s="108">
        <f t="shared" si="24"/>
        <v>0</v>
      </c>
      <c r="H377" s="107"/>
    </row>
    <row r="378" spans="1:8" ht="31.5" x14ac:dyDescent="0.25">
      <c r="A378" s="68" t="s">
        <v>593</v>
      </c>
      <c r="B378" s="76" t="s">
        <v>23</v>
      </c>
      <c r="C378" s="70" t="s">
        <v>19</v>
      </c>
      <c r="D378" s="127" t="s">
        <v>225</v>
      </c>
      <c r="E378" s="127" t="s">
        <v>225</v>
      </c>
      <c r="F378" s="30">
        <f t="shared" si="23"/>
        <v>0</v>
      </c>
      <c r="G378" s="30">
        <f t="shared" si="24"/>
        <v>0</v>
      </c>
      <c r="H378" s="107"/>
    </row>
    <row r="379" spans="1:8" ht="31.5" x14ac:dyDescent="0.25">
      <c r="A379" s="68" t="s">
        <v>594</v>
      </c>
      <c r="B379" s="76" t="s">
        <v>25</v>
      </c>
      <c r="C379" s="70" t="s">
        <v>19</v>
      </c>
      <c r="D379" s="127" t="s">
        <v>225</v>
      </c>
      <c r="E379" s="127" t="s">
        <v>225</v>
      </c>
      <c r="F379" s="30">
        <f t="shared" si="23"/>
        <v>0</v>
      </c>
      <c r="G379" s="30">
        <f t="shared" si="24"/>
        <v>0</v>
      </c>
      <c r="H379" s="107"/>
    </row>
    <row r="380" spans="1:8" ht="31.5" x14ac:dyDescent="0.25">
      <c r="A380" s="68" t="s">
        <v>595</v>
      </c>
      <c r="B380" s="76" t="s">
        <v>27</v>
      </c>
      <c r="C380" s="70" t="s">
        <v>19</v>
      </c>
      <c r="D380" s="127" t="s">
        <v>225</v>
      </c>
      <c r="E380" s="127" t="s">
        <v>225</v>
      </c>
      <c r="F380" s="30">
        <f t="shared" si="23"/>
        <v>0</v>
      </c>
      <c r="G380" s="30">
        <f t="shared" si="24"/>
        <v>0</v>
      </c>
      <c r="H380" s="107"/>
    </row>
    <row r="381" spans="1:8" x14ac:dyDescent="0.25">
      <c r="A381" s="68" t="s">
        <v>596</v>
      </c>
      <c r="B381" s="75" t="s">
        <v>597</v>
      </c>
      <c r="C381" s="70" t="s">
        <v>19</v>
      </c>
      <c r="D381" s="127" t="s">
        <v>225</v>
      </c>
      <c r="E381" s="127" t="s">
        <v>225</v>
      </c>
      <c r="F381" s="30">
        <f t="shared" si="23"/>
        <v>0</v>
      </c>
      <c r="G381" s="30">
        <f t="shared" si="24"/>
        <v>0</v>
      </c>
      <c r="H381" s="107"/>
    </row>
    <row r="382" spans="1:8" x14ac:dyDescent="0.25">
      <c r="A382" s="68" t="s">
        <v>598</v>
      </c>
      <c r="B382" s="75" t="s">
        <v>599</v>
      </c>
      <c r="C382" s="70" t="s">
        <v>19</v>
      </c>
      <c r="D382" s="126">
        <v>6.0751382500000002</v>
      </c>
      <c r="E382" s="34">
        <v>0</v>
      </c>
      <c r="F382" s="106">
        <f t="shared" si="23"/>
        <v>-6.0751382500000002</v>
      </c>
      <c r="G382" s="106">
        <f t="shared" si="24"/>
        <v>-100</v>
      </c>
      <c r="H382" s="107"/>
    </row>
    <row r="383" spans="1:8" x14ac:dyDescent="0.25">
      <c r="A383" s="68" t="s">
        <v>600</v>
      </c>
      <c r="B383" s="75" t="s">
        <v>601</v>
      </c>
      <c r="C383" s="70" t="s">
        <v>19</v>
      </c>
      <c r="D383" s="127" t="s">
        <v>225</v>
      </c>
      <c r="E383" s="127" t="s">
        <v>225</v>
      </c>
      <c r="F383" s="30">
        <f t="shared" si="23"/>
        <v>0</v>
      </c>
      <c r="G383" s="30">
        <f t="shared" si="24"/>
        <v>0</v>
      </c>
      <c r="H383" s="107"/>
    </row>
    <row r="384" spans="1:8" x14ac:dyDescent="0.25">
      <c r="A384" s="68" t="s">
        <v>602</v>
      </c>
      <c r="B384" s="75" t="s">
        <v>603</v>
      </c>
      <c r="C384" s="70" t="s">
        <v>19</v>
      </c>
      <c r="D384" s="126">
        <f t="shared" ref="D384:E384" si="28">SUM(D385,D387)</f>
        <v>1574.91427249</v>
      </c>
      <c r="E384" s="34">
        <f t="shared" si="28"/>
        <v>34.022906869999979</v>
      </c>
      <c r="F384" s="106">
        <f t="shared" si="23"/>
        <v>-1540.89136562</v>
      </c>
      <c r="G384" s="106">
        <f t="shared" si="24"/>
        <v>-97.839697851222823</v>
      </c>
      <c r="H384" s="107"/>
    </row>
    <row r="385" spans="1:8" ht="31.5" x14ac:dyDescent="0.25">
      <c r="A385" s="68" t="s">
        <v>604</v>
      </c>
      <c r="B385" s="76" t="s">
        <v>605</v>
      </c>
      <c r="C385" s="70" t="s">
        <v>19</v>
      </c>
      <c r="D385" s="127" t="s">
        <v>225</v>
      </c>
      <c r="E385" s="127" t="s">
        <v>225</v>
      </c>
      <c r="F385" s="30">
        <f t="shared" si="23"/>
        <v>0</v>
      </c>
      <c r="G385" s="30">
        <f t="shared" si="24"/>
        <v>0</v>
      </c>
      <c r="H385" s="107"/>
    </row>
    <row r="386" spans="1:8" x14ac:dyDescent="0.25">
      <c r="A386" s="68" t="s">
        <v>606</v>
      </c>
      <c r="B386" s="76" t="s">
        <v>607</v>
      </c>
      <c r="C386" s="70" t="s">
        <v>19</v>
      </c>
      <c r="D386" s="127" t="s">
        <v>225</v>
      </c>
      <c r="E386" s="127" t="s">
        <v>225</v>
      </c>
      <c r="F386" s="30">
        <f t="shared" si="23"/>
        <v>0</v>
      </c>
      <c r="G386" s="30">
        <f t="shared" si="24"/>
        <v>0</v>
      </c>
      <c r="H386" s="107"/>
    </row>
    <row r="387" spans="1:8" x14ac:dyDescent="0.25">
      <c r="A387" s="68" t="s">
        <v>608</v>
      </c>
      <c r="B387" s="76" t="s">
        <v>609</v>
      </c>
      <c r="C387" s="70" t="s">
        <v>19</v>
      </c>
      <c r="D387" s="126">
        <v>1574.91427249</v>
      </c>
      <c r="E387" s="34">
        <v>34.022906869999979</v>
      </c>
      <c r="F387" s="106">
        <f t="shared" si="23"/>
        <v>-1540.89136562</v>
      </c>
      <c r="G387" s="106">
        <f t="shared" si="24"/>
        <v>-97.839697851222823</v>
      </c>
      <c r="H387" s="107"/>
    </row>
    <row r="388" spans="1:8" x14ac:dyDescent="0.25">
      <c r="A388" s="68" t="s">
        <v>610</v>
      </c>
      <c r="B388" s="76" t="s">
        <v>607</v>
      </c>
      <c r="C388" s="70" t="s">
        <v>19</v>
      </c>
      <c r="D388" s="126">
        <v>1574.91427249</v>
      </c>
      <c r="E388" s="34">
        <v>34.022906869999979</v>
      </c>
      <c r="F388" s="106">
        <f t="shared" si="23"/>
        <v>-1540.89136562</v>
      </c>
      <c r="G388" s="106">
        <f t="shared" si="24"/>
        <v>-97.839697851222823</v>
      </c>
      <c r="H388" s="107"/>
    </row>
    <row r="389" spans="1:8" x14ac:dyDescent="0.25">
      <c r="A389" s="68" t="s">
        <v>611</v>
      </c>
      <c r="B389" s="75" t="s">
        <v>612</v>
      </c>
      <c r="C389" s="70" t="s">
        <v>19</v>
      </c>
      <c r="D389" s="126">
        <v>0</v>
      </c>
      <c r="E389" s="34" t="s">
        <v>225</v>
      </c>
      <c r="F389" s="106">
        <f t="shared" si="23"/>
        <v>0</v>
      </c>
      <c r="G389" s="106">
        <f t="shared" si="24"/>
        <v>0</v>
      </c>
      <c r="H389" s="107"/>
    </row>
    <row r="390" spans="1:8" x14ac:dyDescent="0.25">
      <c r="A390" s="68" t="s">
        <v>613</v>
      </c>
      <c r="B390" s="75" t="s">
        <v>421</v>
      </c>
      <c r="C390" s="70" t="s">
        <v>19</v>
      </c>
      <c r="D390" s="127" t="s">
        <v>225</v>
      </c>
      <c r="E390" s="127" t="s">
        <v>225</v>
      </c>
      <c r="F390" s="30">
        <f t="shared" si="23"/>
        <v>0</v>
      </c>
      <c r="G390" s="30">
        <f t="shared" si="24"/>
        <v>0</v>
      </c>
      <c r="H390" s="107"/>
    </row>
    <row r="391" spans="1:8" ht="31.5" x14ac:dyDescent="0.25">
      <c r="A391" s="68" t="s">
        <v>614</v>
      </c>
      <c r="B391" s="75" t="s">
        <v>615</v>
      </c>
      <c r="C391" s="70" t="s">
        <v>19</v>
      </c>
      <c r="D391" s="127" t="s">
        <v>225</v>
      </c>
      <c r="E391" s="127" t="s">
        <v>225</v>
      </c>
      <c r="F391" s="30">
        <f t="shared" si="23"/>
        <v>0</v>
      </c>
      <c r="G391" s="108">
        <f t="shared" si="24"/>
        <v>0</v>
      </c>
      <c r="H391" s="107"/>
    </row>
    <row r="392" spans="1:8" x14ac:dyDescent="0.25">
      <c r="A392" s="68" t="s">
        <v>616</v>
      </c>
      <c r="B392" s="76" t="s">
        <v>43</v>
      </c>
      <c r="C392" s="70" t="s">
        <v>19</v>
      </c>
      <c r="D392" s="127" t="s">
        <v>225</v>
      </c>
      <c r="E392" s="127" t="s">
        <v>225</v>
      </c>
      <c r="F392" s="30">
        <f t="shared" si="23"/>
        <v>0</v>
      </c>
      <c r="G392" s="30">
        <f t="shared" si="24"/>
        <v>0</v>
      </c>
      <c r="H392" s="107"/>
    </row>
    <row r="393" spans="1:8" x14ac:dyDescent="0.25">
      <c r="A393" s="68" t="s">
        <v>617</v>
      </c>
      <c r="B393" s="109" t="s">
        <v>45</v>
      </c>
      <c r="C393" s="70" t="s">
        <v>19</v>
      </c>
      <c r="D393" s="127" t="s">
        <v>225</v>
      </c>
      <c r="E393" s="127" t="s">
        <v>225</v>
      </c>
      <c r="F393" s="30">
        <f t="shared" si="23"/>
        <v>0</v>
      </c>
      <c r="G393" s="30">
        <f t="shared" si="24"/>
        <v>0</v>
      </c>
      <c r="H393" s="107"/>
    </row>
    <row r="394" spans="1:8" ht="31.5" x14ac:dyDescent="0.25">
      <c r="A394" s="68" t="s">
        <v>24</v>
      </c>
      <c r="B394" s="74" t="s">
        <v>618</v>
      </c>
      <c r="C394" s="70" t="s">
        <v>19</v>
      </c>
      <c r="D394" s="127" t="s">
        <v>225</v>
      </c>
      <c r="E394" s="127" t="s">
        <v>225</v>
      </c>
      <c r="F394" s="30">
        <f t="shared" si="23"/>
        <v>0</v>
      </c>
      <c r="G394" s="108">
        <f t="shared" si="24"/>
        <v>0</v>
      </c>
      <c r="H394" s="107"/>
    </row>
    <row r="395" spans="1:8" ht="31.5" x14ac:dyDescent="0.25">
      <c r="A395" s="68" t="s">
        <v>619</v>
      </c>
      <c r="B395" s="75" t="s">
        <v>23</v>
      </c>
      <c r="C395" s="70" t="s">
        <v>19</v>
      </c>
      <c r="D395" s="127" t="s">
        <v>225</v>
      </c>
      <c r="E395" s="127" t="s">
        <v>225</v>
      </c>
      <c r="F395" s="30">
        <f t="shared" si="23"/>
        <v>0</v>
      </c>
      <c r="G395" s="108">
        <f t="shared" si="24"/>
        <v>0</v>
      </c>
      <c r="H395" s="107"/>
    </row>
    <row r="396" spans="1:8" ht="31.5" x14ac:dyDescent="0.25">
      <c r="A396" s="68" t="s">
        <v>620</v>
      </c>
      <c r="B396" s="75" t="s">
        <v>25</v>
      </c>
      <c r="C396" s="70" t="s">
        <v>19</v>
      </c>
      <c r="D396" s="127" t="s">
        <v>225</v>
      </c>
      <c r="E396" s="127" t="s">
        <v>225</v>
      </c>
      <c r="F396" s="30">
        <f t="shared" si="23"/>
        <v>0</v>
      </c>
      <c r="G396" s="108">
        <f t="shared" si="24"/>
        <v>0</v>
      </c>
      <c r="H396" s="107"/>
    </row>
    <row r="397" spans="1:8" ht="31.5" x14ac:dyDescent="0.25">
      <c r="A397" s="68" t="s">
        <v>621</v>
      </c>
      <c r="B397" s="75" t="s">
        <v>27</v>
      </c>
      <c r="C397" s="70" t="s">
        <v>19</v>
      </c>
      <c r="D397" s="127" t="s">
        <v>225</v>
      </c>
      <c r="E397" s="127" t="s">
        <v>225</v>
      </c>
      <c r="F397" s="30">
        <f t="shared" si="23"/>
        <v>0</v>
      </c>
      <c r="G397" s="108">
        <f t="shared" si="24"/>
        <v>0</v>
      </c>
      <c r="H397" s="107"/>
    </row>
    <row r="398" spans="1:8" x14ac:dyDescent="0.25">
      <c r="A398" s="68" t="s">
        <v>26</v>
      </c>
      <c r="B398" s="74" t="s">
        <v>622</v>
      </c>
      <c r="C398" s="70" t="s">
        <v>19</v>
      </c>
      <c r="D398" s="126">
        <v>0</v>
      </c>
      <c r="E398" s="34">
        <v>0</v>
      </c>
      <c r="F398" s="106">
        <f t="shared" si="23"/>
        <v>0</v>
      </c>
      <c r="G398" s="106">
        <f t="shared" si="24"/>
        <v>0</v>
      </c>
      <c r="H398" s="107"/>
    </row>
    <row r="399" spans="1:8" x14ac:dyDescent="0.25">
      <c r="A399" s="68" t="s">
        <v>28</v>
      </c>
      <c r="B399" s="71" t="s">
        <v>623</v>
      </c>
      <c r="C399" s="70" t="s">
        <v>19</v>
      </c>
      <c r="D399" s="126">
        <f>D400+D414+D413</f>
        <v>241.01503759000002</v>
      </c>
      <c r="E399" s="34">
        <f>E400+E414+E413</f>
        <v>44.807514720000007</v>
      </c>
      <c r="F399" s="34">
        <f t="shared" si="23"/>
        <v>-196.20752287000002</v>
      </c>
      <c r="G399" s="106">
        <f t="shared" si="24"/>
        <v>-81.408830267170387</v>
      </c>
      <c r="H399" s="107"/>
    </row>
    <row r="400" spans="1:8" x14ac:dyDescent="0.25">
      <c r="A400" s="68" t="s">
        <v>624</v>
      </c>
      <c r="B400" s="74" t="s">
        <v>625</v>
      </c>
      <c r="C400" s="70" t="s">
        <v>19</v>
      </c>
      <c r="D400" s="126">
        <f>SUM(D401,D405:D410)</f>
        <v>237.23484676000001</v>
      </c>
      <c r="E400" s="34">
        <f>SUM(E401,E405:E410)</f>
        <v>44.807514720000007</v>
      </c>
      <c r="F400" s="106">
        <f t="shared" si="23"/>
        <v>-192.42733204000001</v>
      </c>
      <c r="G400" s="106">
        <f t="shared" si="24"/>
        <v>-81.112591454437649</v>
      </c>
      <c r="H400" s="107"/>
    </row>
    <row r="401" spans="1:8" x14ac:dyDescent="0.25">
      <c r="A401" s="68" t="s">
        <v>626</v>
      </c>
      <c r="B401" s="75" t="s">
        <v>627</v>
      </c>
      <c r="C401" s="70" t="s">
        <v>19</v>
      </c>
      <c r="D401" s="127" t="s">
        <v>225</v>
      </c>
      <c r="E401" s="127" t="s">
        <v>225</v>
      </c>
      <c r="F401" s="30">
        <f>+SUM(E401)-SUM(D401)</f>
        <v>0</v>
      </c>
      <c r="G401" s="106">
        <f t="shared" si="24"/>
        <v>0</v>
      </c>
      <c r="H401" s="107"/>
    </row>
    <row r="402" spans="1:8" ht="31.5" x14ac:dyDescent="0.25">
      <c r="A402" s="68" t="s">
        <v>628</v>
      </c>
      <c r="B402" s="75" t="s">
        <v>23</v>
      </c>
      <c r="C402" s="70" t="s">
        <v>19</v>
      </c>
      <c r="D402" s="127" t="s">
        <v>225</v>
      </c>
      <c r="E402" s="127" t="s">
        <v>225</v>
      </c>
      <c r="F402" s="30">
        <f t="shared" si="23"/>
        <v>0</v>
      </c>
      <c r="G402" s="30">
        <f t="shared" si="24"/>
        <v>0</v>
      </c>
      <c r="H402" s="107"/>
    </row>
    <row r="403" spans="1:8" ht="31.5" x14ac:dyDescent="0.25">
      <c r="A403" s="68" t="s">
        <v>629</v>
      </c>
      <c r="B403" s="75" t="s">
        <v>25</v>
      </c>
      <c r="C403" s="70" t="s">
        <v>19</v>
      </c>
      <c r="D403" s="127" t="s">
        <v>225</v>
      </c>
      <c r="E403" s="127" t="s">
        <v>225</v>
      </c>
      <c r="F403" s="30">
        <f t="shared" si="23"/>
        <v>0</v>
      </c>
      <c r="G403" s="30">
        <f t="shared" si="24"/>
        <v>0</v>
      </c>
      <c r="H403" s="107"/>
    </row>
    <row r="404" spans="1:8" ht="31.5" x14ac:dyDescent="0.25">
      <c r="A404" s="68" t="s">
        <v>630</v>
      </c>
      <c r="B404" s="75" t="s">
        <v>27</v>
      </c>
      <c r="C404" s="70" t="s">
        <v>19</v>
      </c>
      <c r="D404" s="127" t="s">
        <v>225</v>
      </c>
      <c r="E404" s="127" t="s">
        <v>225</v>
      </c>
      <c r="F404" s="30">
        <f t="shared" si="23"/>
        <v>0</v>
      </c>
      <c r="G404" s="30">
        <f t="shared" si="24"/>
        <v>0</v>
      </c>
      <c r="H404" s="107"/>
    </row>
    <row r="405" spans="1:8" x14ac:dyDescent="0.25">
      <c r="A405" s="68" t="s">
        <v>631</v>
      </c>
      <c r="B405" s="75" t="s">
        <v>407</v>
      </c>
      <c r="C405" s="70" t="s">
        <v>19</v>
      </c>
      <c r="D405" s="127" t="s">
        <v>225</v>
      </c>
      <c r="E405" s="127" t="s">
        <v>225</v>
      </c>
      <c r="F405" s="30">
        <f t="shared" si="23"/>
        <v>0</v>
      </c>
      <c r="G405" s="30">
        <f t="shared" si="24"/>
        <v>0</v>
      </c>
      <c r="H405" s="107"/>
    </row>
    <row r="406" spans="1:8" x14ac:dyDescent="0.25">
      <c r="A406" s="68" t="s">
        <v>632</v>
      </c>
      <c r="B406" s="75" t="s">
        <v>410</v>
      </c>
      <c r="C406" s="70" t="s">
        <v>19</v>
      </c>
      <c r="D406" s="34">
        <v>237.23484676000001</v>
      </c>
      <c r="E406" s="34">
        <v>44.807514720000007</v>
      </c>
      <c r="F406" s="106">
        <f t="shared" si="23"/>
        <v>-192.42733204000001</v>
      </c>
      <c r="G406" s="106">
        <f t="shared" si="24"/>
        <v>-81.112591454437649</v>
      </c>
      <c r="H406" s="107"/>
    </row>
    <row r="407" spans="1:8" x14ac:dyDescent="0.25">
      <c r="A407" s="68" t="s">
        <v>633</v>
      </c>
      <c r="B407" s="75" t="s">
        <v>413</v>
      </c>
      <c r="C407" s="70" t="s">
        <v>19</v>
      </c>
      <c r="D407" s="127" t="s">
        <v>225</v>
      </c>
      <c r="E407" s="127" t="s">
        <v>225</v>
      </c>
      <c r="F407" s="30">
        <f t="shared" si="23"/>
        <v>0</v>
      </c>
      <c r="G407" s="30">
        <f t="shared" si="24"/>
        <v>0</v>
      </c>
      <c r="H407" s="107"/>
    </row>
    <row r="408" spans="1:8" x14ac:dyDescent="0.25">
      <c r="A408" s="68" t="s">
        <v>634</v>
      </c>
      <c r="B408" s="75" t="s">
        <v>419</v>
      </c>
      <c r="C408" s="70" t="s">
        <v>19</v>
      </c>
      <c r="D408" s="127" t="s">
        <v>225</v>
      </c>
      <c r="E408" s="127" t="s">
        <v>225</v>
      </c>
      <c r="F408" s="30">
        <f t="shared" si="23"/>
        <v>0</v>
      </c>
      <c r="G408" s="30">
        <f t="shared" si="24"/>
        <v>0</v>
      </c>
      <c r="H408" s="107"/>
    </row>
    <row r="409" spans="1:8" x14ac:dyDescent="0.25">
      <c r="A409" s="68" t="s">
        <v>635</v>
      </c>
      <c r="B409" s="75" t="s">
        <v>421</v>
      </c>
      <c r="C409" s="70" t="s">
        <v>19</v>
      </c>
      <c r="D409" s="127" t="s">
        <v>225</v>
      </c>
      <c r="E409" s="127" t="s">
        <v>225</v>
      </c>
      <c r="F409" s="30">
        <f t="shared" si="23"/>
        <v>0</v>
      </c>
      <c r="G409" s="30">
        <f t="shared" si="24"/>
        <v>0</v>
      </c>
      <c r="H409" s="107"/>
    </row>
    <row r="410" spans="1:8" ht="31.5" x14ac:dyDescent="0.25">
      <c r="A410" s="68" t="s">
        <v>636</v>
      </c>
      <c r="B410" s="75" t="s">
        <v>424</v>
      </c>
      <c r="C410" s="70" t="s">
        <v>19</v>
      </c>
      <c r="D410" s="127" t="s">
        <v>225</v>
      </c>
      <c r="E410" s="127" t="s">
        <v>225</v>
      </c>
      <c r="F410" s="30">
        <f t="shared" si="23"/>
        <v>0</v>
      </c>
      <c r="G410" s="106">
        <f t="shared" si="24"/>
        <v>0</v>
      </c>
      <c r="H410" s="107"/>
    </row>
    <row r="411" spans="1:8" x14ac:dyDescent="0.25">
      <c r="A411" s="68" t="s">
        <v>637</v>
      </c>
      <c r="B411" s="76" t="s">
        <v>43</v>
      </c>
      <c r="C411" s="70" t="s">
        <v>19</v>
      </c>
      <c r="D411" s="127" t="s">
        <v>225</v>
      </c>
      <c r="E411" s="127" t="s">
        <v>225</v>
      </c>
      <c r="F411" s="30">
        <f t="shared" si="23"/>
        <v>0</v>
      </c>
      <c r="G411" s="30">
        <f t="shared" si="24"/>
        <v>0</v>
      </c>
      <c r="H411" s="107"/>
    </row>
    <row r="412" spans="1:8" x14ac:dyDescent="0.25">
      <c r="A412" s="68" t="s">
        <v>638</v>
      </c>
      <c r="B412" s="109" t="s">
        <v>45</v>
      </c>
      <c r="C412" s="70" t="s">
        <v>19</v>
      </c>
      <c r="D412" s="127" t="s">
        <v>225</v>
      </c>
      <c r="E412" s="127" t="s">
        <v>225</v>
      </c>
      <c r="F412" s="30">
        <f t="shared" si="23"/>
        <v>0</v>
      </c>
      <c r="G412" s="30">
        <f t="shared" si="24"/>
        <v>0</v>
      </c>
      <c r="H412" s="107"/>
    </row>
    <row r="413" spans="1:8" x14ac:dyDescent="0.25">
      <c r="A413" s="68" t="s">
        <v>639</v>
      </c>
      <c r="B413" s="74" t="s">
        <v>640</v>
      </c>
      <c r="C413" s="70" t="s">
        <v>19</v>
      </c>
      <c r="D413" s="34">
        <v>3.78019083</v>
      </c>
      <c r="E413" s="34">
        <v>0</v>
      </c>
      <c r="F413" s="106">
        <f t="shared" si="23"/>
        <v>-3.78019083</v>
      </c>
      <c r="G413" s="106">
        <f t="shared" si="24"/>
        <v>-100</v>
      </c>
      <c r="H413" s="107"/>
    </row>
    <row r="414" spans="1:8" x14ac:dyDescent="0.25">
      <c r="A414" s="68" t="s">
        <v>641</v>
      </c>
      <c r="B414" s="74" t="s">
        <v>642</v>
      </c>
      <c r="C414" s="70" t="s">
        <v>19</v>
      </c>
      <c r="D414" s="126">
        <f>SUM(D415,D419:D424)</f>
        <v>0</v>
      </c>
      <c r="E414" s="34">
        <f>SUM(E415,E419:E424)</f>
        <v>0</v>
      </c>
      <c r="F414" s="34">
        <f t="shared" si="23"/>
        <v>0</v>
      </c>
      <c r="G414" s="106">
        <f t="shared" si="24"/>
        <v>0</v>
      </c>
      <c r="H414" s="107"/>
    </row>
    <row r="415" spans="1:8" x14ac:dyDescent="0.25">
      <c r="A415" s="68" t="s">
        <v>643</v>
      </c>
      <c r="B415" s="75" t="s">
        <v>627</v>
      </c>
      <c r="C415" s="70" t="s">
        <v>19</v>
      </c>
      <c r="D415" s="127" t="s">
        <v>225</v>
      </c>
      <c r="E415" s="127" t="s">
        <v>225</v>
      </c>
      <c r="F415" s="30">
        <f t="shared" si="23"/>
        <v>0</v>
      </c>
      <c r="G415" s="106">
        <f t="shared" si="24"/>
        <v>0</v>
      </c>
      <c r="H415" s="107"/>
    </row>
    <row r="416" spans="1:8" ht="31.5" x14ac:dyDescent="0.25">
      <c r="A416" s="68" t="s">
        <v>644</v>
      </c>
      <c r="B416" s="75" t="s">
        <v>23</v>
      </c>
      <c r="C416" s="70" t="s">
        <v>19</v>
      </c>
      <c r="D416" s="127" t="s">
        <v>225</v>
      </c>
      <c r="E416" s="127" t="s">
        <v>225</v>
      </c>
      <c r="F416" s="30">
        <f t="shared" si="23"/>
        <v>0</v>
      </c>
      <c r="G416" s="30">
        <f t="shared" si="24"/>
        <v>0</v>
      </c>
      <c r="H416" s="107"/>
    </row>
    <row r="417" spans="1:8" ht="31.5" x14ac:dyDescent="0.25">
      <c r="A417" s="68" t="s">
        <v>645</v>
      </c>
      <c r="B417" s="75" t="s">
        <v>25</v>
      </c>
      <c r="C417" s="70" t="s">
        <v>19</v>
      </c>
      <c r="D417" s="127" t="s">
        <v>225</v>
      </c>
      <c r="E417" s="127" t="s">
        <v>225</v>
      </c>
      <c r="F417" s="30">
        <f t="shared" si="23"/>
        <v>0</v>
      </c>
      <c r="G417" s="30">
        <f t="shared" si="24"/>
        <v>0</v>
      </c>
      <c r="H417" s="107"/>
    </row>
    <row r="418" spans="1:8" ht="31.5" x14ac:dyDescent="0.25">
      <c r="A418" s="68" t="s">
        <v>646</v>
      </c>
      <c r="B418" s="75" t="s">
        <v>27</v>
      </c>
      <c r="C418" s="70" t="s">
        <v>19</v>
      </c>
      <c r="D418" s="127" t="s">
        <v>225</v>
      </c>
      <c r="E418" s="127" t="s">
        <v>225</v>
      </c>
      <c r="F418" s="30">
        <f t="shared" si="23"/>
        <v>0</v>
      </c>
      <c r="G418" s="30">
        <f t="shared" si="24"/>
        <v>0</v>
      </c>
      <c r="H418" s="107"/>
    </row>
    <row r="419" spans="1:8" x14ac:dyDescent="0.25">
      <c r="A419" s="68" t="s">
        <v>647</v>
      </c>
      <c r="B419" s="75" t="s">
        <v>407</v>
      </c>
      <c r="C419" s="70" t="s">
        <v>19</v>
      </c>
      <c r="D419" s="127" t="s">
        <v>225</v>
      </c>
      <c r="E419" s="127" t="s">
        <v>225</v>
      </c>
      <c r="F419" s="30">
        <f t="shared" si="23"/>
        <v>0</v>
      </c>
      <c r="G419" s="30">
        <f t="shared" si="24"/>
        <v>0</v>
      </c>
      <c r="H419" s="107"/>
    </row>
    <row r="420" spans="1:8" x14ac:dyDescent="0.25">
      <c r="A420" s="68" t="s">
        <v>648</v>
      </c>
      <c r="B420" s="75" t="s">
        <v>410</v>
      </c>
      <c r="C420" s="70" t="s">
        <v>19</v>
      </c>
      <c r="D420" s="126">
        <v>0</v>
      </c>
      <c r="E420" s="34">
        <v>0</v>
      </c>
      <c r="F420" s="34">
        <f t="shared" si="23"/>
        <v>0</v>
      </c>
      <c r="G420" s="106">
        <f t="shared" si="24"/>
        <v>0</v>
      </c>
      <c r="H420" s="107"/>
    </row>
    <row r="421" spans="1:8" x14ac:dyDescent="0.25">
      <c r="A421" s="68" t="s">
        <v>649</v>
      </c>
      <c r="B421" s="75" t="s">
        <v>413</v>
      </c>
      <c r="C421" s="70" t="s">
        <v>19</v>
      </c>
      <c r="D421" s="127" t="s">
        <v>225</v>
      </c>
      <c r="E421" s="127" t="s">
        <v>225</v>
      </c>
      <c r="F421" s="30">
        <f t="shared" si="23"/>
        <v>0</v>
      </c>
      <c r="G421" s="30">
        <f t="shared" si="24"/>
        <v>0</v>
      </c>
      <c r="H421" s="107"/>
    </row>
    <row r="422" spans="1:8" x14ac:dyDescent="0.25">
      <c r="A422" s="68" t="s">
        <v>650</v>
      </c>
      <c r="B422" s="75" t="s">
        <v>419</v>
      </c>
      <c r="C422" s="70" t="s">
        <v>19</v>
      </c>
      <c r="D422" s="127" t="s">
        <v>225</v>
      </c>
      <c r="E422" s="127" t="s">
        <v>225</v>
      </c>
      <c r="F422" s="30">
        <f t="shared" si="23"/>
        <v>0</v>
      </c>
      <c r="G422" s="30">
        <f t="shared" si="24"/>
        <v>0</v>
      </c>
      <c r="H422" s="107"/>
    </row>
    <row r="423" spans="1:8" x14ac:dyDescent="0.25">
      <c r="A423" s="68" t="s">
        <v>651</v>
      </c>
      <c r="B423" s="75" t="s">
        <v>421</v>
      </c>
      <c r="C423" s="70" t="s">
        <v>19</v>
      </c>
      <c r="D423" s="127" t="s">
        <v>225</v>
      </c>
      <c r="E423" s="127" t="s">
        <v>225</v>
      </c>
      <c r="F423" s="30">
        <f t="shared" si="23"/>
        <v>0</v>
      </c>
      <c r="G423" s="30">
        <f t="shared" si="24"/>
        <v>0</v>
      </c>
      <c r="H423" s="107"/>
    </row>
    <row r="424" spans="1:8" ht="31.5" x14ac:dyDescent="0.25">
      <c r="A424" s="68" t="s">
        <v>652</v>
      </c>
      <c r="B424" s="75" t="s">
        <v>424</v>
      </c>
      <c r="C424" s="70" t="s">
        <v>19</v>
      </c>
      <c r="D424" s="127" t="s">
        <v>225</v>
      </c>
      <c r="E424" s="127" t="s">
        <v>225</v>
      </c>
      <c r="F424" s="30">
        <f t="shared" si="23"/>
        <v>0</v>
      </c>
      <c r="G424" s="30">
        <f t="shared" si="24"/>
        <v>0</v>
      </c>
      <c r="H424" s="107"/>
    </row>
    <row r="425" spans="1:8" x14ac:dyDescent="0.25">
      <c r="A425" s="68" t="s">
        <v>653</v>
      </c>
      <c r="B425" s="109" t="s">
        <v>43</v>
      </c>
      <c r="C425" s="70" t="s">
        <v>19</v>
      </c>
      <c r="D425" s="127" t="s">
        <v>225</v>
      </c>
      <c r="E425" s="127" t="s">
        <v>225</v>
      </c>
      <c r="F425" s="30">
        <f t="shared" si="23"/>
        <v>0</v>
      </c>
      <c r="G425" s="30">
        <f t="shared" si="24"/>
        <v>0</v>
      </c>
      <c r="H425" s="107"/>
    </row>
    <row r="426" spans="1:8" x14ac:dyDescent="0.25">
      <c r="A426" s="68" t="s">
        <v>654</v>
      </c>
      <c r="B426" s="109" t="s">
        <v>45</v>
      </c>
      <c r="C426" s="70" t="s">
        <v>19</v>
      </c>
      <c r="D426" s="127" t="s">
        <v>225</v>
      </c>
      <c r="E426" s="127" t="s">
        <v>225</v>
      </c>
      <c r="F426" s="30">
        <f t="shared" si="23"/>
        <v>0</v>
      </c>
      <c r="G426" s="30">
        <f t="shared" si="24"/>
        <v>0</v>
      </c>
      <c r="H426" s="107"/>
    </row>
    <row r="427" spans="1:8" x14ac:dyDescent="0.25">
      <c r="A427" s="68" t="s">
        <v>30</v>
      </c>
      <c r="B427" s="71" t="s">
        <v>655</v>
      </c>
      <c r="C427" s="70" t="s">
        <v>19</v>
      </c>
      <c r="D427" s="126">
        <v>34.063397899999998</v>
      </c>
      <c r="E427" s="34">
        <v>2.3597827699999998</v>
      </c>
      <c r="F427" s="34">
        <f t="shared" si="23"/>
        <v>-31.703615129999999</v>
      </c>
      <c r="G427" s="106">
        <f t="shared" si="24"/>
        <v>-93.072379987082854</v>
      </c>
      <c r="H427" s="107"/>
    </row>
    <row r="428" spans="1:8" x14ac:dyDescent="0.25">
      <c r="A428" s="68" t="s">
        <v>32</v>
      </c>
      <c r="B428" s="71" t="s">
        <v>656</v>
      </c>
      <c r="C428" s="70" t="s">
        <v>19</v>
      </c>
      <c r="D428" s="126">
        <v>2.3232226300000001</v>
      </c>
      <c r="E428" s="34">
        <v>0.24804527000000001</v>
      </c>
      <c r="F428" s="34">
        <f t="shared" si="23"/>
        <v>-2.0751773600000001</v>
      </c>
      <c r="G428" s="106">
        <f t="shared" si="24"/>
        <v>-89.323224266285663</v>
      </c>
      <c r="H428" s="107"/>
    </row>
    <row r="429" spans="1:8" x14ac:dyDescent="0.25">
      <c r="A429" s="68" t="s">
        <v>657</v>
      </c>
      <c r="B429" s="74" t="s">
        <v>658</v>
      </c>
      <c r="C429" s="70" t="s">
        <v>19</v>
      </c>
      <c r="D429" s="127" t="s">
        <v>225</v>
      </c>
      <c r="E429" s="127" t="s">
        <v>225</v>
      </c>
      <c r="F429" s="30">
        <f t="shared" si="23"/>
        <v>0</v>
      </c>
      <c r="G429" s="30">
        <f t="shared" si="24"/>
        <v>0</v>
      </c>
      <c r="H429" s="107"/>
    </row>
    <row r="430" spans="1:8" x14ac:dyDescent="0.25">
      <c r="A430" s="68" t="s">
        <v>659</v>
      </c>
      <c r="B430" s="74" t="s">
        <v>660</v>
      </c>
      <c r="C430" s="70" t="s">
        <v>19</v>
      </c>
      <c r="D430" s="126">
        <v>2.3232226300000001</v>
      </c>
      <c r="E430" s="34">
        <v>0.24804527000000001</v>
      </c>
      <c r="F430" s="34">
        <f t="shared" si="23"/>
        <v>-2.0751773600000001</v>
      </c>
      <c r="G430" s="106">
        <f t="shared" si="24"/>
        <v>-89.323224266285663</v>
      </c>
      <c r="H430" s="107"/>
    </row>
    <row r="431" spans="1:8" x14ac:dyDescent="0.25">
      <c r="A431" s="68" t="s">
        <v>48</v>
      </c>
      <c r="B431" s="105" t="s">
        <v>661</v>
      </c>
      <c r="C431" s="70" t="s">
        <v>19</v>
      </c>
      <c r="D431" s="126">
        <f>SUM(D432:D436,D441:D442)</f>
        <v>0</v>
      </c>
      <c r="E431" s="34">
        <f>SUM(E432:E436,E441:E442)</f>
        <v>8.0579199999999997E-3</v>
      </c>
      <c r="F431" s="34">
        <f t="shared" si="23"/>
        <v>8.0579199999999997E-3</v>
      </c>
      <c r="G431" s="106">
        <f t="shared" si="24"/>
        <v>0</v>
      </c>
      <c r="H431" s="107"/>
    </row>
    <row r="432" spans="1:8" x14ac:dyDescent="0.25">
      <c r="A432" s="68" t="s">
        <v>50</v>
      </c>
      <c r="B432" s="71" t="s">
        <v>662</v>
      </c>
      <c r="C432" s="70" t="s">
        <v>19</v>
      </c>
      <c r="D432" s="126">
        <v>0</v>
      </c>
      <c r="E432" s="34">
        <v>8.0579199999999997E-3</v>
      </c>
      <c r="F432" s="34">
        <f t="shared" si="23"/>
        <v>8.0579199999999997E-3</v>
      </c>
      <c r="G432" s="106">
        <f t="shared" si="24"/>
        <v>0</v>
      </c>
      <c r="H432" s="107"/>
    </row>
    <row r="433" spans="1:8" x14ac:dyDescent="0.25">
      <c r="A433" s="68" t="s">
        <v>54</v>
      </c>
      <c r="B433" s="71" t="s">
        <v>663</v>
      </c>
      <c r="C433" s="70" t="s">
        <v>19</v>
      </c>
      <c r="D433" s="126">
        <v>0</v>
      </c>
      <c r="E433" s="34">
        <v>0</v>
      </c>
      <c r="F433" s="106">
        <f t="shared" ref="F433:F442" si="29">+SUM(E433)-SUM(D433)</f>
        <v>0</v>
      </c>
      <c r="G433" s="106">
        <f t="shared" ref="G433:G442" si="30">IFERROR(F433/D433*100,0)</f>
        <v>0</v>
      </c>
      <c r="H433" s="107"/>
    </row>
    <row r="434" spans="1:8" x14ac:dyDescent="0.25">
      <c r="A434" s="68" t="s">
        <v>55</v>
      </c>
      <c r="B434" s="71" t="s">
        <v>664</v>
      </c>
      <c r="C434" s="70" t="s">
        <v>19</v>
      </c>
      <c r="D434" s="126">
        <v>0</v>
      </c>
      <c r="E434" s="34">
        <v>0</v>
      </c>
      <c r="F434" s="106">
        <f t="shared" si="29"/>
        <v>0</v>
      </c>
      <c r="G434" s="106">
        <f t="shared" si="30"/>
        <v>0</v>
      </c>
      <c r="H434" s="107"/>
    </row>
    <row r="435" spans="1:8" x14ac:dyDescent="0.25">
      <c r="A435" s="68" t="s">
        <v>56</v>
      </c>
      <c r="B435" s="71" t="s">
        <v>665</v>
      </c>
      <c r="C435" s="70" t="s">
        <v>19</v>
      </c>
      <c r="D435" s="126">
        <v>0</v>
      </c>
      <c r="E435" s="34">
        <v>0</v>
      </c>
      <c r="F435" s="106">
        <f t="shared" si="29"/>
        <v>0</v>
      </c>
      <c r="G435" s="106">
        <f t="shared" si="30"/>
        <v>0</v>
      </c>
      <c r="H435" s="107"/>
    </row>
    <row r="436" spans="1:8" x14ac:dyDescent="0.25">
      <c r="A436" s="68" t="s">
        <v>57</v>
      </c>
      <c r="B436" s="71" t="s">
        <v>666</v>
      </c>
      <c r="C436" s="70" t="s">
        <v>19</v>
      </c>
      <c r="D436" s="126">
        <v>0</v>
      </c>
      <c r="E436" s="34" t="s">
        <v>225</v>
      </c>
      <c r="F436" s="106">
        <f t="shared" si="29"/>
        <v>0</v>
      </c>
      <c r="G436" s="106">
        <f t="shared" si="30"/>
        <v>0</v>
      </c>
      <c r="H436" s="107"/>
    </row>
    <row r="437" spans="1:8" x14ac:dyDescent="0.25">
      <c r="A437" s="68" t="s">
        <v>97</v>
      </c>
      <c r="B437" s="74" t="s">
        <v>306</v>
      </c>
      <c r="C437" s="70" t="s">
        <v>19</v>
      </c>
      <c r="D437" s="126">
        <v>0</v>
      </c>
      <c r="E437" s="34" t="s">
        <v>225</v>
      </c>
      <c r="F437" s="106">
        <f t="shared" si="29"/>
        <v>0</v>
      </c>
      <c r="G437" s="106">
        <f t="shared" si="30"/>
        <v>0</v>
      </c>
      <c r="H437" s="107"/>
    </row>
    <row r="438" spans="1:8" ht="31.5" x14ac:dyDescent="0.25">
      <c r="A438" s="68" t="s">
        <v>667</v>
      </c>
      <c r="B438" s="75" t="s">
        <v>668</v>
      </c>
      <c r="C438" s="70" t="s">
        <v>19</v>
      </c>
      <c r="D438" s="126">
        <v>0</v>
      </c>
      <c r="E438" s="34" t="s">
        <v>225</v>
      </c>
      <c r="F438" s="106">
        <f t="shared" si="29"/>
        <v>0</v>
      </c>
      <c r="G438" s="106">
        <f t="shared" si="30"/>
        <v>0</v>
      </c>
      <c r="H438" s="107"/>
    </row>
    <row r="439" spans="1:8" x14ac:dyDescent="0.25">
      <c r="A439" s="68" t="s">
        <v>99</v>
      </c>
      <c r="B439" s="74" t="s">
        <v>308</v>
      </c>
      <c r="C439" s="70" t="s">
        <v>19</v>
      </c>
      <c r="D439" s="126">
        <v>0</v>
      </c>
      <c r="E439" s="34" t="s">
        <v>225</v>
      </c>
      <c r="F439" s="106">
        <f t="shared" si="29"/>
        <v>0</v>
      </c>
      <c r="G439" s="106">
        <f t="shared" si="30"/>
        <v>0</v>
      </c>
      <c r="H439" s="107"/>
    </row>
    <row r="440" spans="1:8" ht="31.5" x14ac:dyDescent="0.25">
      <c r="A440" s="68" t="s">
        <v>669</v>
      </c>
      <c r="B440" s="75" t="s">
        <v>670</v>
      </c>
      <c r="C440" s="70" t="s">
        <v>19</v>
      </c>
      <c r="D440" s="126">
        <v>0</v>
      </c>
      <c r="E440" s="34" t="s">
        <v>225</v>
      </c>
      <c r="F440" s="106">
        <f t="shared" si="29"/>
        <v>0</v>
      </c>
      <c r="G440" s="106">
        <f t="shared" si="30"/>
        <v>0</v>
      </c>
      <c r="H440" s="107"/>
    </row>
    <row r="441" spans="1:8" x14ac:dyDescent="0.25">
      <c r="A441" s="68" t="s">
        <v>58</v>
      </c>
      <c r="B441" s="71" t="s">
        <v>671</v>
      </c>
      <c r="C441" s="70" t="s">
        <v>19</v>
      </c>
      <c r="D441" s="126">
        <v>0</v>
      </c>
      <c r="E441" s="34">
        <v>0</v>
      </c>
      <c r="F441" s="106">
        <f t="shared" si="29"/>
        <v>0</v>
      </c>
      <c r="G441" s="106">
        <f t="shared" si="30"/>
        <v>0</v>
      </c>
      <c r="H441" s="107"/>
    </row>
    <row r="442" spans="1:8" ht="16.5" thickBot="1" x14ac:dyDescent="0.3">
      <c r="A442" s="77" t="s">
        <v>59</v>
      </c>
      <c r="B442" s="110" t="s">
        <v>672</v>
      </c>
      <c r="C442" s="70" t="s">
        <v>19</v>
      </c>
      <c r="D442" s="126">
        <v>0</v>
      </c>
      <c r="E442" s="34">
        <v>0</v>
      </c>
      <c r="F442" s="106">
        <f t="shared" si="29"/>
        <v>0</v>
      </c>
      <c r="G442" s="106">
        <f t="shared" si="30"/>
        <v>0</v>
      </c>
      <c r="H442" s="111"/>
    </row>
    <row r="443" spans="1:8" x14ac:dyDescent="0.25">
      <c r="A443" s="65" t="s">
        <v>116</v>
      </c>
      <c r="B443" s="66" t="s">
        <v>110</v>
      </c>
      <c r="C443" s="112" t="s">
        <v>225</v>
      </c>
      <c r="D443" s="25" t="s">
        <v>225</v>
      </c>
      <c r="E443" s="26" t="s">
        <v>225</v>
      </c>
      <c r="F443" s="26" t="s">
        <v>225</v>
      </c>
      <c r="G443" s="26" t="s">
        <v>225</v>
      </c>
      <c r="H443" s="39"/>
    </row>
    <row r="444" spans="1:8" ht="47.25" x14ac:dyDescent="0.25">
      <c r="A444" s="68" t="s">
        <v>673</v>
      </c>
      <c r="B444" s="71" t="s">
        <v>674</v>
      </c>
      <c r="C444" s="70" t="s">
        <v>19</v>
      </c>
      <c r="D444" s="36">
        <v>317.31472663</v>
      </c>
      <c r="E444" s="37">
        <v>69.985232109999984</v>
      </c>
      <c r="F444" s="106">
        <f t="shared" ref="F444:F450" si="31">+SUM(E444)-SUM(D444)</f>
        <v>-247.32949452000003</v>
      </c>
      <c r="G444" s="34">
        <f t="shared" ref="G444:G451" si="32">IFERROR(F444/D444*100,0)</f>
        <v>-77.944537004862937</v>
      </c>
      <c r="H444" s="32"/>
    </row>
    <row r="445" spans="1:8" x14ac:dyDescent="0.25">
      <c r="A445" s="68" t="s">
        <v>119</v>
      </c>
      <c r="B445" s="74" t="s">
        <v>675</v>
      </c>
      <c r="C445" s="70" t="s">
        <v>19</v>
      </c>
      <c r="D445" s="36">
        <v>6.0751382500000002</v>
      </c>
      <c r="E445" s="37">
        <v>0</v>
      </c>
      <c r="F445" s="106">
        <f t="shared" si="31"/>
        <v>-6.0751382500000002</v>
      </c>
      <c r="G445" s="34">
        <f t="shared" si="32"/>
        <v>-100</v>
      </c>
      <c r="H445" s="32"/>
    </row>
    <row r="446" spans="1:8" ht="31.5" x14ac:dyDescent="0.25">
      <c r="A446" s="68" t="s">
        <v>120</v>
      </c>
      <c r="B446" s="74" t="s">
        <v>676</v>
      </c>
      <c r="C446" s="70" t="s">
        <v>19</v>
      </c>
      <c r="D446" s="36">
        <v>182.16581431999998</v>
      </c>
      <c r="E446" s="37">
        <v>35.889051359999996</v>
      </c>
      <c r="F446" s="106">
        <f t="shared" si="31"/>
        <v>-146.27676295999999</v>
      </c>
      <c r="G446" s="34">
        <f t="shared" si="32"/>
        <v>-80.298690237809495</v>
      </c>
      <c r="H446" s="32"/>
    </row>
    <row r="447" spans="1:8" x14ac:dyDescent="0.25">
      <c r="A447" s="68" t="s">
        <v>121</v>
      </c>
      <c r="B447" s="74" t="s">
        <v>677</v>
      </c>
      <c r="C447" s="70" t="s">
        <v>19</v>
      </c>
      <c r="D447" s="36">
        <v>0</v>
      </c>
      <c r="E447" s="37">
        <v>0</v>
      </c>
      <c r="F447" s="106">
        <f t="shared" si="31"/>
        <v>0</v>
      </c>
      <c r="G447" s="34">
        <f t="shared" si="32"/>
        <v>0</v>
      </c>
      <c r="H447" s="32"/>
    </row>
    <row r="448" spans="1:8" ht="31.5" x14ac:dyDescent="0.25">
      <c r="A448" s="68" t="s">
        <v>122</v>
      </c>
      <c r="B448" s="71" t="s">
        <v>678</v>
      </c>
      <c r="C448" s="113" t="s">
        <v>225</v>
      </c>
      <c r="D448" s="127" t="s">
        <v>225</v>
      </c>
      <c r="E448" s="127" t="s">
        <v>225</v>
      </c>
      <c r="F448" s="30">
        <f t="shared" si="31"/>
        <v>0</v>
      </c>
      <c r="G448" s="30">
        <f t="shared" si="32"/>
        <v>0</v>
      </c>
      <c r="H448" s="32"/>
    </row>
    <row r="449" spans="1:8" x14ac:dyDescent="0.25">
      <c r="A449" s="68" t="s">
        <v>679</v>
      </c>
      <c r="B449" s="74" t="s">
        <v>680</v>
      </c>
      <c r="C449" s="70" t="s">
        <v>19</v>
      </c>
      <c r="D449" s="127" t="s">
        <v>225</v>
      </c>
      <c r="E449" s="127" t="s">
        <v>225</v>
      </c>
      <c r="F449" s="30">
        <f t="shared" si="31"/>
        <v>0</v>
      </c>
      <c r="G449" s="30">
        <f t="shared" si="32"/>
        <v>0</v>
      </c>
      <c r="H449" s="32"/>
    </row>
    <row r="450" spans="1:8" x14ac:dyDescent="0.25">
      <c r="A450" s="68" t="s">
        <v>681</v>
      </c>
      <c r="B450" s="74" t="s">
        <v>682</v>
      </c>
      <c r="C450" s="70" t="s">
        <v>19</v>
      </c>
      <c r="D450" s="127" t="s">
        <v>225</v>
      </c>
      <c r="E450" s="127" t="s">
        <v>225</v>
      </c>
      <c r="F450" s="30">
        <f t="shared" si="31"/>
        <v>0</v>
      </c>
      <c r="G450" s="30">
        <f t="shared" si="32"/>
        <v>0</v>
      </c>
      <c r="H450" s="32"/>
    </row>
    <row r="451" spans="1:8" ht="16.5" thickBot="1" x14ac:dyDescent="0.3">
      <c r="A451" s="81" t="s">
        <v>683</v>
      </c>
      <c r="B451" s="114" t="s">
        <v>684</v>
      </c>
      <c r="C451" s="83" t="s">
        <v>19</v>
      </c>
      <c r="D451" s="128" t="s">
        <v>225</v>
      </c>
      <c r="E451" s="129" t="s">
        <v>225</v>
      </c>
      <c r="F451" s="91">
        <f>+SUM(E451)-SUM(D451)</f>
        <v>0</v>
      </c>
      <c r="G451" s="91">
        <f t="shared" si="32"/>
        <v>0</v>
      </c>
      <c r="H451" s="42"/>
    </row>
    <row r="452" spans="1:8" x14ac:dyDescent="0.25">
      <c r="A452" s="115"/>
      <c r="B452" s="116"/>
      <c r="C452" s="117"/>
    </row>
    <row r="453" spans="1:8" x14ac:dyDescent="0.25">
      <c r="A453" s="115"/>
      <c r="B453" s="116"/>
      <c r="C453" s="117"/>
    </row>
    <row r="454" spans="1:8" x14ac:dyDescent="0.25">
      <c r="A454" s="118" t="s">
        <v>685</v>
      </c>
      <c r="B454" s="116"/>
      <c r="C454" s="117"/>
    </row>
    <row r="455" spans="1:8" x14ac:dyDescent="0.25">
      <c r="A455" s="261" t="s">
        <v>686</v>
      </c>
      <c r="B455" s="261"/>
      <c r="C455" s="261"/>
      <c r="D455" s="261"/>
      <c r="E455" s="261"/>
      <c r="F455" s="261"/>
      <c r="G455" s="261"/>
      <c r="H455" s="261"/>
    </row>
    <row r="456" spans="1:8" x14ac:dyDescent="0.25">
      <c r="A456" s="261" t="s">
        <v>687</v>
      </c>
      <c r="B456" s="261"/>
      <c r="C456" s="261"/>
      <c r="D456" s="261"/>
      <c r="E456" s="261"/>
      <c r="F456" s="261"/>
      <c r="G456" s="261"/>
      <c r="H456" s="261"/>
    </row>
    <row r="457" spans="1:8" x14ac:dyDescent="0.25">
      <c r="A457" s="261" t="s">
        <v>704</v>
      </c>
      <c r="B457" s="261"/>
      <c r="C457" s="261"/>
      <c r="D457" s="261"/>
      <c r="E457" s="261"/>
      <c r="F457" s="261"/>
      <c r="G457" s="261"/>
      <c r="H457" s="261"/>
    </row>
    <row r="458" spans="1:8" ht="26.25" customHeight="1" x14ac:dyDescent="0.25">
      <c r="A458" s="227" t="s">
        <v>688</v>
      </c>
      <c r="B458" s="227"/>
      <c r="C458" s="227"/>
      <c r="D458" s="227"/>
      <c r="E458" s="227"/>
      <c r="F458" s="227"/>
      <c r="G458" s="227"/>
      <c r="H458" s="227"/>
    </row>
    <row r="459" spans="1:8" ht="53.25" customHeight="1" x14ac:dyDescent="0.25">
      <c r="A459" s="230" t="s">
        <v>689</v>
      </c>
      <c r="B459" s="230"/>
      <c r="C459" s="230"/>
      <c r="D459" s="230"/>
      <c r="E459" s="230"/>
      <c r="F459" s="230"/>
      <c r="G459" s="230"/>
      <c r="H459" s="230"/>
    </row>
    <row r="460" spans="1:8" x14ac:dyDescent="0.25">
      <c r="A460" s="230"/>
      <c r="B460" s="230"/>
      <c r="C460" s="230"/>
      <c r="D460" s="230"/>
      <c r="E460" s="230"/>
      <c r="F460" s="230"/>
      <c r="G460" s="230"/>
      <c r="H460" s="230"/>
    </row>
    <row r="461" spans="1:8" x14ac:dyDescent="0.25">
      <c r="A461" s="168"/>
    </row>
    <row r="463" spans="1:8" s="5" customFormat="1" ht="16.5" thickBot="1" x14ac:dyDescent="0.3">
      <c r="A463" s="133" t="s">
        <v>706</v>
      </c>
      <c r="B463" s="2"/>
      <c r="C463" s="3"/>
      <c r="D463" s="3"/>
      <c r="E463" s="4"/>
    </row>
    <row r="464" spans="1:8" s="5" customFormat="1" ht="33.75" customHeight="1" x14ac:dyDescent="0.25">
      <c r="A464" s="218" t="s">
        <v>6</v>
      </c>
      <c r="B464" s="220" t="s">
        <v>7</v>
      </c>
      <c r="C464" s="222" t="s">
        <v>8</v>
      </c>
      <c r="D464" s="224" t="s">
        <v>720</v>
      </c>
      <c r="E464" s="225"/>
      <c r="F464" s="226" t="s">
        <v>9</v>
      </c>
      <c r="G464" s="225"/>
      <c r="H464" s="228" t="s">
        <v>10</v>
      </c>
    </row>
    <row r="465" spans="1:8" s="5" customFormat="1" ht="30.75" thickBot="1" x14ac:dyDescent="0.3">
      <c r="A465" s="219"/>
      <c r="B465" s="221"/>
      <c r="C465" s="223"/>
      <c r="D465" s="134" t="s">
        <v>11</v>
      </c>
      <c r="E465" s="135" t="s">
        <v>707</v>
      </c>
      <c r="F465" s="135" t="s">
        <v>13</v>
      </c>
      <c r="G465" s="134" t="s">
        <v>14</v>
      </c>
      <c r="H465" s="229"/>
    </row>
    <row r="466" spans="1:8" s="5" customFormat="1" ht="19.5" thickBot="1" x14ac:dyDescent="0.3">
      <c r="A466" s="214" t="s">
        <v>16</v>
      </c>
      <c r="B466" s="215"/>
      <c r="C466" s="215"/>
      <c r="D466" s="215"/>
      <c r="E466" s="215"/>
      <c r="F466" s="215"/>
      <c r="G466" s="215"/>
      <c r="H466" s="216"/>
    </row>
    <row r="467" spans="1:8" s="5" customFormat="1" x14ac:dyDescent="0.25">
      <c r="A467" s="145" t="s">
        <v>93</v>
      </c>
      <c r="B467" s="146" t="s">
        <v>94</v>
      </c>
      <c r="C467" s="6" t="s">
        <v>708</v>
      </c>
      <c r="D467" s="169">
        <f>+D69</f>
        <v>121.37200031346953</v>
      </c>
      <c r="E467" s="139">
        <f>+E69</f>
        <v>60.830820673000005</v>
      </c>
      <c r="F467" s="19">
        <f t="shared" ref="F467:F472" si="33">+SUM(E467)-SUM(D467)</f>
        <v>-60.541179640469522</v>
      </c>
      <c r="G467" s="17">
        <f t="shared" ref="G467:G472" si="34">IFERROR(F467/D467*100,0)</f>
        <v>-49.880680456867147</v>
      </c>
      <c r="H467" s="140"/>
    </row>
    <row r="468" spans="1:8" s="5" customFormat="1" x14ac:dyDescent="0.25">
      <c r="A468" s="147"/>
      <c r="B468" s="137" t="s">
        <v>709</v>
      </c>
      <c r="C468" s="7"/>
      <c r="D468" s="170"/>
      <c r="E468" s="16"/>
      <c r="F468" s="20">
        <f t="shared" si="33"/>
        <v>0</v>
      </c>
      <c r="G468" s="15">
        <f t="shared" si="34"/>
        <v>0</v>
      </c>
      <c r="H468" s="142"/>
    </row>
    <row r="469" spans="1:8" s="5" customFormat="1" x14ac:dyDescent="0.25">
      <c r="A469" s="147"/>
      <c r="B469" s="137" t="s">
        <v>710</v>
      </c>
      <c r="C469" s="7" t="s">
        <v>708</v>
      </c>
      <c r="D469" s="170">
        <v>241.01503759948505</v>
      </c>
      <c r="E469" s="16">
        <v>60.694432272999997</v>
      </c>
      <c r="F469" s="20">
        <f t="shared" si="33"/>
        <v>-180.32060532648507</v>
      </c>
      <c r="G469" s="15">
        <f t="shared" si="34"/>
        <v>-74.81715959405777</v>
      </c>
      <c r="H469" s="142"/>
    </row>
    <row r="470" spans="1:8" s="5" customFormat="1" x14ac:dyDescent="0.25">
      <c r="A470" s="147"/>
      <c r="B470" s="137" t="s">
        <v>711</v>
      </c>
      <c r="C470" s="7" t="s">
        <v>708</v>
      </c>
      <c r="D470" s="170">
        <v>-120.256</v>
      </c>
      <c r="E470" s="16">
        <v>0</v>
      </c>
      <c r="F470" s="20">
        <f t="shared" si="33"/>
        <v>120.256</v>
      </c>
      <c r="G470" s="15">
        <f t="shared" si="34"/>
        <v>-100</v>
      </c>
      <c r="H470" s="142"/>
    </row>
    <row r="471" spans="1:8" s="5" customFormat="1" x14ac:dyDescent="0.25">
      <c r="A471" s="147"/>
      <c r="B471" s="137" t="s">
        <v>712</v>
      </c>
      <c r="C471" s="7" t="s">
        <v>708</v>
      </c>
      <c r="D471" s="170">
        <v>0.61296271398451074</v>
      </c>
      <c r="E471" s="16">
        <v>0.13638839999999999</v>
      </c>
      <c r="F471" s="20">
        <f t="shared" si="33"/>
        <v>-0.47657431398451078</v>
      </c>
      <c r="G471" s="15">
        <f t="shared" si="34"/>
        <v>-77.749315433328874</v>
      </c>
      <c r="H471" s="142"/>
    </row>
    <row r="472" spans="1:8" s="5" customFormat="1" ht="16.5" thickBot="1" x14ac:dyDescent="0.3">
      <c r="A472" s="148"/>
      <c r="B472" s="149" t="s">
        <v>713</v>
      </c>
      <c r="C472" s="9" t="s">
        <v>708</v>
      </c>
      <c r="D472" s="171">
        <v>0</v>
      </c>
      <c r="E472" s="18">
        <v>0</v>
      </c>
      <c r="F472" s="21">
        <f t="shared" si="33"/>
        <v>0</v>
      </c>
      <c r="G472" s="18">
        <f t="shared" si="34"/>
        <v>0</v>
      </c>
      <c r="H472" s="144"/>
    </row>
    <row r="473" spans="1:8" s="5" customFormat="1" ht="9" customHeight="1" x14ac:dyDescent="0.25">
      <c r="A473" s="155"/>
      <c r="B473" s="165"/>
      <c r="C473" s="157"/>
      <c r="D473" s="166"/>
      <c r="E473" s="166"/>
      <c r="F473" s="167"/>
      <c r="G473" s="167"/>
      <c r="H473" s="167"/>
    </row>
    <row r="474" spans="1:8" s="5" customFormat="1" ht="20.25" customHeight="1" thickBot="1" x14ac:dyDescent="0.3">
      <c r="A474" s="262" t="s">
        <v>586</v>
      </c>
      <c r="B474" s="262"/>
      <c r="C474" s="262"/>
      <c r="D474" s="262"/>
      <c r="E474" s="262"/>
      <c r="F474" s="262"/>
      <c r="G474" s="262"/>
      <c r="H474" s="262"/>
    </row>
    <row r="475" spans="1:8" s="5" customFormat="1" x14ac:dyDescent="0.25">
      <c r="A475" s="145" t="s">
        <v>598</v>
      </c>
      <c r="B475" s="150" t="s">
        <v>599</v>
      </c>
      <c r="C475" s="6" t="s">
        <v>708</v>
      </c>
      <c r="D475" s="138">
        <f>+D382</f>
        <v>6.0751382500000002</v>
      </c>
      <c r="E475" s="139">
        <f>+E382</f>
        <v>0</v>
      </c>
      <c r="F475" s="19">
        <f t="shared" ref="F475:F478" si="35">+SUM(E475)-SUM(D475)</f>
        <v>-6.0751382500000002</v>
      </c>
      <c r="G475" s="17">
        <f t="shared" ref="G475:G478" si="36">IFERROR(F475/D475*100,0)</f>
        <v>-100</v>
      </c>
      <c r="H475" s="152"/>
    </row>
    <row r="476" spans="1:8" s="5" customFormat="1" x14ac:dyDescent="0.25">
      <c r="A476" s="147"/>
      <c r="B476" s="8" t="s">
        <v>714</v>
      </c>
      <c r="C476" s="7"/>
      <c r="D476" s="141"/>
      <c r="E476" s="16"/>
      <c r="F476" s="20">
        <f t="shared" si="35"/>
        <v>0</v>
      </c>
      <c r="G476" s="15">
        <f t="shared" si="36"/>
        <v>0</v>
      </c>
      <c r="H476" s="153"/>
    </row>
    <row r="477" spans="1:8" s="5" customFormat="1" x14ac:dyDescent="0.25">
      <c r="A477" s="147"/>
      <c r="B477" s="8" t="s">
        <v>715</v>
      </c>
      <c r="C477" s="7" t="s">
        <v>708</v>
      </c>
      <c r="D477" s="141">
        <f>+D478+D488</f>
        <v>9.8873458586517131</v>
      </c>
      <c r="E477" s="16">
        <v>2.372440000000001</v>
      </c>
      <c r="F477" s="20">
        <f t="shared" si="35"/>
        <v>-7.5149058586517121</v>
      </c>
      <c r="G477" s="15">
        <f t="shared" si="36"/>
        <v>-76.005289650871802</v>
      </c>
      <c r="H477" s="153"/>
    </row>
    <row r="478" spans="1:8" s="5" customFormat="1" ht="16.5" thickBot="1" x14ac:dyDescent="0.3">
      <c r="A478" s="148"/>
      <c r="B478" s="151" t="s">
        <v>716</v>
      </c>
      <c r="C478" s="9" t="s">
        <v>708</v>
      </c>
      <c r="D478" s="143">
        <f>+D145</f>
        <v>130.14334585865171</v>
      </c>
      <c r="E478" s="18">
        <v>2.372440000000001</v>
      </c>
      <c r="F478" s="21">
        <f t="shared" si="35"/>
        <v>-127.77090585865172</v>
      </c>
      <c r="G478" s="18">
        <f t="shared" si="36"/>
        <v>-98.177056241832986</v>
      </c>
      <c r="H478" s="154"/>
    </row>
    <row r="479" spans="1:8" s="5" customFormat="1" ht="9" customHeight="1" thickBot="1" x14ac:dyDescent="0.3">
      <c r="A479" s="155"/>
      <c r="B479" s="156"/>
      <c r="C479" s="157"/>
      <c r="D479" s="157"/>
      <c r="E479" s="158"/>
      <c r="F479" s="159"/>
      <c r="G479" s="159"/>
      <c r="H479" s="160"/>
    </row>
    <row r="480" spans="1:8" s="5" customFormat="1" x14ac:dyDescent="0.25">
      <c r="A480" s="145" t="s">
        <v>632</v>
      </c>
      <c r="B480" s="150" t="s">
        <v>410</v>
      </c>
      <c r="C480" s="6" t="s">
        <v>708</v>
      </c>
      <c r="D480" s="161">
        <f>+D406</f>
        <v>237.23484676000001</v>
      </c>
      <c r="E480" s="139">
        <f>+E406</f>
        <v>44.807514720000007</v>
      </c>
      <c r="F480" s="19">
        <f t="shared" ref="F480:F483" si="37">+SUM(E480)-SUM(D480)</f>
        <v>-192.42733204000001</v>
      </c>
      <c r="G480" s="17">
        <f t="shared" ref="G480:G483" si="38">IFERROR(F480/D480*100,0)</f>
        <v>-81.112591454437649</v>
      </c>
      <c r="H480" s="152"/>
    </row>
    <row r="481" spans="1:8" s="5" customFormat="1" x14ac:dyDescent="0.25">
      <c r="A481" s="147"/>
      <c r="B481" s="8" t="s">
        <v>717</v>
      </c>
      <c r="C481" s="7"/>
      <c r="D481" s="22"/>
      <c r="E481" s="16"/>
      <c r="F481" s="20">
        <f t="shared" si="37"/>
        <v>0</v>
      </c>
      <c r="G481" s="15">
        <f t="shared" si="38"/>
        <v>0</v>
      </c>
      <c r="H481" s="153"/>
    </row>
    <row r="482" spans="1:8" s="5" customFormat="1" x14ac:dyDescent="0.25">
      <c r="A482" s="147"/>
      <c r="B482" s="8" t="s">
        <v>718</v>
      </c>
      <c r="C482" s="7" t="s">
        <v>708</v>
      </c>
      <c r="D482" s="22">
        <f>+D487</f>
        <v>237.2348467649912</v>
      </c>
      <c r="E482" s="16">
        <f>+E487</f>
        <v>60.583139867171461</v>
      </c>
      <c r="F482" s="20">
        <f t="shared" si="37"/>
        <v>-176.65170689781974</v>
      </c>
      <c r="G482" s="15">
        <f t="shared" si="38"/>
        <v>-74.462798912848527</v>
      </c>
      <c r="H482" s="153"/>
    </row>
    <row r="483" spans="1:8" s="5" customFormat="1" ht="16.5" thickBot="1" x14ac:dyDescent="0.3">
      <c r="A483" s="148"/>
      <c r="B483" s="151" t="s">
        <v>711</v>
      </c>
      <c r="C483" s="9" t="s">
        <v>708</v>
      </c>
      <c r="D483" s="23">
        <f>+D488</f>
        <v>-120.256</v>
      </c>
      <c r="E483" s="18">
        <f>+E488+E490</f>
        <v>0</v>
      </c>
      <c r="F483" s="21">
        <f t="shared" si="37"/>
        <v>120.256</v>
      </c>
      <c r="G483" s="18">
        <f t="shared" si="38"/>
        <v>-100</v>
      </c>
      <c r="H483" s="154"/>
    </row>
    <row r="484" spans="1:8" s="5" customFormat="1" ht="16.5" thickBot="1" x14ac:dyDescent="0.3">
      <c r="A484" s="1"/>
      <c r="B484" s="2"/>
      <c r="C484" s="3"/>
      <c r="D484" s="4"/>
      <c r="E484" s="4"/>
      <c r="F484" s="10"/>
    </row>
    <row r="485" spans="1:8" s="5" customFormat="1" ht="31.5" x14ac:dyDescent="0.25">
      <c r="A485" s="145" t="s">
        <v>719</v>
      </c>
      <c r="B485" s="146" t="s">
        <v>722</v>
      </c>
      <c r="C485" s="162" t="s">
        <v>708</v>
      </c>
      <c r="D485" s="138">
        <v>117.59173287953026</v>
      </c>
      <c r="E485" s="139">
        <v>60.716204563286901</v>
      </c>
      <c r="F485" s="19">
        <f t="shared" ref="F485:F490" si="39">+SUM(E485)-SUM(D485)</f>
        <v>-56.875528316243354</v>
      </c>
      <c r="G485" s="17">
        <f t="shared" ref="G485:G490" si="40">IFERROR(F485/D485*100,0)</f>
        <v>-48.366944617195912</v>
      </c>
      <c r="H485" s="140"/>
    </row>
    <row r="486" spans="1:8" s="5" customFormat="1" x14ac:dyDescent="0.25">
      <c r="A486" s="147"/>
      <c r="B486" s="137" t="s">
        <v>709</v>
      </c>
      <c r="C486" s="163"/>
      <c r="D486" s="141"/>
      <c r="E486" s="16"/>
      <c r="F486" s="20">
        <f t="shared" si="39"/>
        <v>0</v>
      </c>
      <c r="G486" s="15">
        <f t="shared" si="40"/>
        <v>0</v>
      </c>
      <c r="H486" s="142"/>
    </row>
    <row r="487" spans="1:8" s="5" customFormat="1" x14ac:dyDescent="0.25">
      <c r="A487" s="147"/>
      <c r="B487" s="137" t="s">
        <v>710</v>
      </c>
      <c r="C487" s="163" t="s">
        <v>708</v>
      </c>
      <c r="D487" s="141">
        <v>237.2348467649912</v>
      </c>
      <c r="E487" s="16">
        <v>60.583139867171461</v>
      </c>
      <c r="F487" s="20">
        <f t="shared" si="39"/>
        <v>-176.65170689781974</v>
      </c>
      <c r="G487" s="15">
        <f t="shared" si="40"/>
        <v>-74.462798912848527</v>
      </c>
      <c r="H487" s="142"/>
    </row>
    <row r="488" spans="1:8" s="5" customFormat="1" x14ac:dyDescent="0.25">
      <c r="A488" s="147"/>
      <c r="B488" s="137" t="s">
        <v>711</v>
      </c>
      <c r="C488" s="163" t="s">
        <v>708</v>
      </c>
      <c r="D488" s="141">
        <v>-120.256</v>
      </c>
      <c r="E488" s="16">
        <v>0</v>
      </c>
      <c r="F488" s="20">
        <f t="shared" si="39"/>
        <v>120.256</v>
      </c>
      <c r="G488" s="15">
        <f t="shared" si="40"/>
        <v>-100</v>
      </c>
      <c r="H488" s="142"/>
    </row>
    <row r="489" spans="1:8" s="5" customFormat="1" x14ac:dyDescent="0.25">
      <c r="A489" s="147"/>
      <c r="B489" s="137" t="s">
        <v>712</v>
      </c>
      <c r="C489" s="163" t="s">
        <v>708</v>
      </c>
      <c r="D489" s="141">
        <v>0.61288611453901842</v>
      </c>
      <c r="E489" s="16">
        <v>0.13306469611544461</v>
      </c>
      <c r="F489" s="20">
        <f t="shared" si="39"/>
        <v>-0.47982141842357384</v>
      </c>
      <c r="G489" s="15">
        <f t="shared" si="40"/>
        <v>-78.288838177459922</v>
      </c>
      <c r="H489" s="142"/>
    </row>
    <row r="490" spans="1:8" s="5" customFormat="1" ht="16.5" thickBot="1" x14ac:dyDescent="0.3">
      <c r="A490" s="148"/>
      <c r="B490" s="149" t="s">
        <v>713</v>
      </c>
      <c r="C490" s="164" t="s">
        <v>708</v>
      </c>
      <c r="D490" s="143">
        <v>0</v>
      </c>
      <c r="E490" s="18">
        <v>0</v>
      </c>
      <c r="F490" s="21">
        <f t="shared" si="39"/>
        <v>0</v>
      </c>
      <c r="G490" s="18">
        <f t="shared" si="40"/>
        <v>0</v>
      </c>
      <c r="H490" s="144"/>
    </row>
    <row r="491" spans="1:8" s="5" customFormat="1" x14ac:dyDescent="0.25">
      <c r="A491" s="1"/>
      <c r="B491" s="2"/>
      <c r="C491" s="3"/>
      <c r="D491" s="136"/>
      <c r="E491" s="136"/>
      <c r="F491" s="48"/>
    </row>
  </sheetData>
  <autoFilter ref="A21:H21"/>
  <mergeCells count="35">
    <mergeCell ref="A458:H458"/>
    <mergeCell ref="H370:H371"/>
    <mergeCell ref="A373:B373"/>
    <mergeCell ref="A455:H455"/>
    <mergeCell ref="A456:H456"/>
    <mergeCell ref="A457:H457"/>
    <mergeCell ref="A370:A371"/>
    <mergeCell ref="B370:B371"/>
    <mergeCell ref="C370:C371"/>
    <mergeCell ref="D370:E370"/>
    <mergeCell ref="F370:G370"/>
    <mergeCell ref="A460:H460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59:H459"/>
    <mergeCell ref="A22:H22"/>
    <mergeCell ref="A166:H166"/>
    <mergeCell ref="A318:H318"/>
    <mergeCell ref="A368:H369"/>
    <mergeCell ref="H464:H465"/>
    <mergeCell ref="A466:H466"/>
    <mergeCell ref="A474:H474"/>
    <mergeCell ref="A464:A465"/>
    <mergeCell ref="B464:B465"/>
    <mergeCell ref="C464:C465"/>
    <mergeCell ref="D464:E464"/>
    <mergeCell ref="F464:G464"/>
  </mergeCells>
  <pageMargins left="0.78740157480314965" right="0.39370078740157483" top="0.78740157480314965" bottom="0.78740157480314965" header="0.31496062992125984" footer="0.31496062992125984"/>
  <pageSetup paperSize="9" scale="39" fitToHeight="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H490"/>
  <sheetViews>
    <sheetView view="pageBreakPreview" zoomScale="70" zoomScaleNormal="70" zoomScaleSheetLayoutView="70" workbookViewId="0">
      <selection sqref="A1:XFD1048576"/>
    </sheetView>
  </sheetViews>
  <sheetFormatPr defaultRowHeight="15.75" x14ac:dyDescent="0.25"/>
  <cols>
    <col min="1" max="1" width="11.140625" style="119" customWidth="1"/>
    <col min="2" max="2" width="92.28515625" style="120" customWidth="1"/>
    <col min="3" max="3" width="11.7109375" style="121" customWidth="1"/>
    <col min="4" max="4" width="16.42578125" style="48" customWidth="1"/>
    <col min="5" max="5" width="17" style="48" customWidth="1"/>
    <col min="6" max="6" width="14.28515625" style="48" customWidth="1"/>
    <col min="7" max="7" width="15.140625" style="51" customWidth="1"/>
    <col min="8" max="8" width="19.140625" style="51" customWidth="1"/>
    <col min="9" max="16384" width="9.140625" style="52"/>
  </cols>
  <sheetData>
    <row r="1" spans="1:8" x14ac:dyDescent="0.25">
      <c r="A1" s="45"/>
      <c r="B1" s="46"/>
      <c r="C1" s="47"/>
      <c r="E1" s="24" t="s">
        <v>0</v>
      </c>
      <c r="F1" s="49"/>
      <c r="G1" s="50"/>
    </row>
    <row r="2" spans="1:8" x14ac:dyDescent="0.25">
      <c r="A2" s="45"/>
      <c r="B2" s="46"/>
      <c r="C2" s="47"/>
      <c r="E2" s="24" t="s">
        <v>1</v>
      </c>
      <c r="F2" s="49"/>
      <c r="G2" s="50"/>
    </row>
    <row r="3" spans="1:8" x14ac:dyDescent="0.25">
      <c r="A3" s="45"/>
      <c r="B3" s="46"/>
      <c r="C3" s="47"/>
      <c r="E3" s="53" t="s">
        <v>2</v>
      </c>
      <c r="F3" s="49"/>
      <c r="G3" s="50"/>
    </row>
    <row r="4" spans="1:8" x14ac:dyDescent="0.25">
      <c r="A4" s="45"/>
      <c r="B4" s="46"/>
      <c r="C4" s="47"/>
      <c r="F4" s="49"/>
      <c r="G4" s="50"/>
      <c r="H4" s="24"/>
    </row>
    <row r="5" spans="1:8" x14ac:dyDescent="0.25">
      <c r="A5" s="45"/>
      <c r="B5" s="46"/>
      <c r="C5" s="47"/>
      <c r="F5" s="49"/>
      <c r="G5" s="50"/>
      <c r="H5" s="24"/>
    </row>
    <row r="6" spans="1:8" ht="15.75" customHeight="1" x14ac:dyDescent="0.25">
      <c r="A6" s="246" t="s">
        <v>3</v>
      </c>
      <c r="B6" s="246"/>
      <c r="C6" s="246"/>
      <c r="D6" s="246"/>
      <c r="E6" s="246"/>
      <c r="F6" s="246"/>
      <c r="G6" s="246"/>
      <c r="H6" s="246"/>
    </row>
    <row r="7" spans="1:8" ht="41.25" customHeight="1" x14ac:dyDescent="0.25">
      <c r="A7" s="247"/>
      <c r="B7" s="247"/>
      <c r="C7" s="247"/>
      <c r="D7" s="247"/>
      <c r="E7" s="247"/>
      <c r="F7" s="247"/>
      <c r="G7" s="247"/>
      <c r="H7" s="247"/>
    </row>
    <row r="8" spans="1:8" x14ac:dyDescent="0.25">
      <c r="A8" s="45"/>
      <c r="B8" s="46"/>
      <c r="C8" s="47"/>
      <c r="F8" s="49"/>
      <c r="G8" s="50"/>
      <c r="H8" s="54"/>
    </row>
    <row r="9" spans="1:8" x14ac:dyDescent="0.25">
      <c r="A9" s="11" t="s">
        <v>701</v>
      </c>
      <c r="B9" s="11"/>
      <c r="C9" s="47"/>
      <c r="F9" s="49"/>
      <c r="G9" s="50"/>
      <c r="H9" s="54"/>
    </row>
    <row r="10" spans="1:8" x14ac:dyDescent="0.25">
      <c r="A10" s="45"/>
      <c r="B10" s="12" t="s">
        <v>690</v>
      </c>
      <c r="C10" s="47"/>
      <c r="F10" s="49"/>
      <c r="G10" s="50"/>
      <c r="H10" s="54"/>
    </row>
    <row r="11" spans="1:8" x14ac:dyDescent="0.25">
      <c r="A11" s="45"/>
      <c r="B11" s="13" t="s">
        <v>694</v>
      </c>
      <c r="C11" s="47"/>
      <c r="F11" s="49"/>
      <c r="G11" s="50"/>
      <c r="H11" s="54"/>
    </row>
    <row r="12" spans="1:8" x14ac:dyDescent="0.25">
      <c r="A12" s="248" t="s">
        <v>723</v>
      </c>
      <c r="B12" s="248"/>
      <c r="C12" s="47"/>
      <c r="F12" s="49"/>
      <c r="G12" s="50"/>
      <c r="H12" s="54"/>
    </row>
    <row r="13" spans="1:8" x14ac:dyDescent="0.25">
      <c r="A13" s="45"/>
      <c r="B13" s="13"/>
      <c r="C13" s="47"/>
      <c r="F13" s="49"/>
      <c r="G13" s="50"/>
      <c r="H13" s="54"/>
    </row>
    <row r="14" spans="1:8" ht="48" customHeight="1" x14ac:dyDescent="0.25">
      <c r="A14" s="258" t="s">
        <v>724</v>
      </c>
      <c r="B14" s="258"/>
      <c r="C14" s="258"/>
      <c r="D14" s="258"/>
      <c r="E14" s="258"/>
      <c r="F14" s="258"/>
      <c r="G14" s="258"/>
      <c r="H14" s="258"/>
    </row>
    <row r="15" spans="1:8" x14ac:dyDescent="0.25">
      <c r="A15" s="14" t="s">
        <v>4</v>
      </c>
      <c r="B15" s="14"/>
      <c r="C15" s="47"/>
      <c r="F15" s="49"/>
      <c r="G15" s="50"/>
      <c r="H15" s="54"/>
    </row>
    <row r="16" spans="1:8" x14ac:dyDescent="0.25">
      <c r="A16" s="55"/>
      <c r="B16" s="55"/>
      <c r="C16" s="55"/>
      <c r="D16" s="51"/>
      <c r="E16" s="56"/>
      <c r="F16" s="57"/>
      <c r="G16" s="50"/>
      <c r="H16" s="54"/>
    </row>
    <row r="17" spans="1:8" ht="65.25" customHeight="1" x14ac:dyDescent="0.25">
      <c r="A17" s="55"/>
      <c r="B17" s="55"/>
      <c r="C17" s="55"/>
      <c r="D17" s="51"/>
      <c r="E17" s="56"/>
      <c r="F17" s="57"/>
      <c r="G17" s="50"/>
      <c r="H17" s="54"/>
    </row>
    <row r="18" spans="1:8" ht="21" customHeight="1" thickBot="1" x14ac:dyDescent="0.3">
      <c r="A18" s="249" t="s">
        <v>5</v>
      </c>
      <c r="B18" s="249"/>
      <c r="C18" s="249"/>
      <c r="D18" s="249"/>
      <c r="E18" s="249"/>
      <c r="F18" s="249"/>
      <c r="G18" s="249"/>
      <c r="H18" s="249"/>
    </row>
    <row r="19" spans="1:8" s="55" customFormat="1" ht="66" customHeight="1" x14ac:dyDescent="0.25">
      <c r="A19" s="250" t="s">
        <v>6</v>
      </c>
      <c r="B19" s="252" t="s">
        <v>7</v>
      </c>
      <c r="C19" s="254" t="s">
        <v>8</v>
      </c>
      <c r="D19" s="243" t="s">
        <v>725</v>
      </c>
      <c r="E19" s="244"/>
      <c r="F19" s="245" t="s">
        <v>9</v>
      </c>
      <c r="G19" s="244"/>
      <c r="H19" s="256" t="s">
        <v>10</v>
      </c>
    </row>
    <row r="20" spans="1:8" s="55" customFormat="1" ht="48" customHeight="1" x14ac:dyDescent="0.25">
      <c r="A20" s="251"/>
      <c r="B20" s="253"/>
      <c r="C20" s="255"/>
      <c r="D20" s="59" t="s">
        <v>11</v>
      </c>
      <c r="E20" s="58" t="s">
        <v>12</v>
      </c>
      <c r="F20" s="58" t="s">
        <v>13</v>
      </c>
      <c r="G20" s="59" t="s">
        <v>14</v>
      </c>
      <c r="H20" s="257"/>
    </row>
    <row r="21" spans="1:8" s="64" customFormat="1" ht="16.5" thickBot="1" x14ac:dyDescent="0.3">
      <c r="A21" s="60">
        <v>1</v>
      </c>
      <c r="B21" s="61">
        <v>2</v>
      </c>
      <c r="C21" s="62">
        <v>3</v>
      </c>
      <c r="D21" s="63">
        <v>4</v>
      </c>
      <c r="E21" s="60">
        <v>5</v>
      </c>
      <c r="F21" s="60" t="s">
        <v>15</v>
      </c>
      <c r="G21" s="61">
        <v>7</v>
      </c>
      <c r="H21" s="61">
        <v>8</v>
      </c>
    </row>
    <row r="22" spans="1:8" s="64" customFormat="1" ht="19.5" thickBot="1" x14ac:dyDescent="0.3">
      <c r="A22" s="231" t="s">
        <v>16</v>
      </c>
      <c r="B22" s="232"/>
      <c r="C22" s="232"/>
      <c r="D22" s="232"/>
      <c r="E22" s="232"/>
      <c r="F22" s="232"/>
      <c r="G22" s="232"/>
      <c r="H22" s="233"/>
    </row>
    <row r="23" spans="1:8" s="64" customFormat="1" ht="15.75" customHeight="1" x14ac:dyDescent="0.25">
      <c r="A23" s="65" t="s">
        <v>17</v>
      </c>
      <c r="B23" s="66" t="s">
        <v>18</v>
      </c>
      <c r="C23" s="67" t="s">
        <v>19</v>
      </c>
      <c r="D23" s="26">
        <f>+D29+D31+D32+D37</f>
        <v>19431.520911285847</v>
      </c>
      <c r="E23" s="26">
        <f>+E29+E31+E32+E37</f>
        <v>5561.9540000000006</v>
      </c>
      <c r="F23" s="26">
        <f>+SUM(E23)-SUM(D23)</f>
        <v>-13869.566911285845</v>
      </c>
      <c r="G23" s="27">
        <f t="shared" ref="G23:G76" si="0">IFERROR(F23/D23*100,0)</f>
        <v>-71.376640946465415</v>
      </c>
      <c r="H23" s="28"/>
    </row>
    <row r="24" spans="1:8" s="64" customFormat="1" x14ac:dyDescent="0.25">
      <c r="A24" s="68" t="s">
        <v>20</v>
      </c>
      <c r="B24" s="69" t="s">
        <v>21</v>
      </c>
      <c r="C24" s="70" t="s">
        <v>19</v>
      </c>
      <c r="D24" s="34" t="s">
        <v>225</v>
      </c>
      <c r="E24" s="34" t="s">
        <v>225</v>
      </c>
      <c r="F24" s="30">
        <f t="shared" ref="F24:F28" si="1">+SUM(E24)-SUM(D24)</f>
        <v>0</v>
      </c>
      <c r="G24" s="31">
        <f t="shared" si="0"/>
        <v>0</v>
      </c>
      <c r="H24" s="32"/>
    </row>
    <row r="25" spans="1:8" s="64" customFormat="1" ht="31.5" x14ac:dyDescent="0.25">
      <c r="A25" s="68" t="s">
        <v>22</v>
      </c>
      <c r="B25" s="71" t="s">
        <v>23</v>
      </c>
      <c r="C25" s="70" t="s">
        <v>19</v>
      </c>
      <c r="D25" s="34" t="s">
        <v>225</v>
      </c>
      <c r="E25" s="34" t="s">
        <v>225</v>
      </c>
      <c r="F25" s="30">
        <f t="shared" si="1"/>
        <v>0</v>
      </c>
      <c r="G25" s="31">
        <f t="shared" si="0"/>
        <v>0</v>
      </c>
      <c r="H25" s="32"/>
    </row>
    <row r="26" spans="1:8" s="64" customFormat="1" ht="31.5" x14ac:dyDescent="0.25">
      <c r="A26" s="68" t="s">
        <v>24</v>
      </c>
      <c r="B26" s="71" t="s">
        <v>25</v>
      </c>
      <c r="C26" s="70" t="s">
        <v>19</v>
      </c>
      <c r="D26" s="34" t="s">
        <v>225</v>
      </c>
      <c r="E26" s="34" t="s">
        <v>225</v>
      </c>
      <c r="F26" s="30">
        <f t="shared" si="1"/>
        <v>0</v>
      </c>
      <c r="G26" s="31">
        <f t="shared" si="0"/>
        <v>0</v>
      </c>
      <c r="H26" s="32"/>
    </row>
    <row r="27" spans="1:8" s="64" customFormat="1" ht="31.5" x14ac:dyDescent="0.25">
      <c r="A27" s="68" t="s">
        <v>26</v>
      </c>
      <c r="B27" s="71" t="s">
        <v>27</v>
      </c>
      <c r="C27" s="70" t="s">
        <v>19</v>
      </c>
      <c r="D27" s="34" t="s">
        <v>225</v>
      </c>
      <c r="E27" s="34" t="s">
        <v>225</v>
      </c>
      <c r="F27" s="30">
        <f t="shared" si="1"/>
        <v>0</v>
      </c>
      <c r="G27" s="31">
        <f t="shared" si="0"/>
        <v>0</v>
      </c>
      <c r="H27" s="32"/>
    </row>
    <row r="28" spans="1:8" s="64" customFormat="1" x14ac:dyDescent="0.25">
      <c r="A28" s="68" t="s">
        <v>28</v>
      </c>
      <c r="B28" s="69" t="s">
        <v>29</v>
      </c>
      <c r="C28" s="70" t="s">
        <v>19</v>
      </c>
      <c r="D28" s="34" t="s">
        <v>225</v>
      </c>
      <c r="E28" s="34" t="s">
        <v>225</v>
      </c>
      <c r="F28" s="30">
        <f t="shared" si="1"/>
        <v>0</v>
      </c>
      <c r="G28" s="31">
        <f t="shared" si="0"/>
        <v>0</v>
      </c>
      <c r="H28" s="32"/>
    </row>
    <row r="29" spans="1:8" s="64" customFormat="1" x14ac:dyDescent="0.25">
      <c r="A29" s="68" t="s">
        <v>30</v>
      </c>
      <c r="B29" s="69" t="s">
        <v>31</v>
      </c>
      <c r="C29" s="70" t="s">
        <v>19</v>
      </c>
      <c r="D29" s="34">
        <v>18386.663044989997</v>
      </c>
      <c r="E29" s="34">
        <v>5466.875</v>
      </c>
      <c r="F29" s="34">
        <f t="shared" ref="F29:F87" si="2">+SUM(E29)-SUM(D29)</f>
        <v>-12919.788044989997</v>
      </c>
      <c r="G29" s="35">
        <f t="shared" si="0"/>
        <v>-70.267171445828964</v>
      </c>
      <c r="H29" s="32"/>
    </row>
    <row r="30" spans="1:8" s="64" customFormat="1" ht="15.75" customHeight="1" x14ac:dyDescent="0.25">
      <c r="A30" s="68" t="s">
        <v>32</v>
      </c>
      <c r="B30" s="69" t="s">
        <v>33</v>
      </c>
      <c r="C30" s="70" t="s">
        <v>19</v>
      </c>
      <c r="D30" s="34" t="s">
        <v>225</v>
      </c>
      <c r="E30" s="34" t="s">
        <v>225</v>
      </c>
      <c r="F30" s="30">
        <f t="shared" si="2"/>
        <v>0</v>
      </c>
      <c r="G30" s="31">
        <f t="shared" si="0"/>
        <v>0</v>
      </c>
      <c r="H30" s="32"/>
    </row>
    <row r="31" spans="1:8" s="64" customFormat="1" x14ac:dyDescent="0.25">
      <c r="A31" s="68" t="s">
        <v>34</v>
      </c>
      <c r="B31" s="69" t="s">
        <v>35</v>
      </c>
      <c r="C31" s="70" t="s">
        <v>19</v>
      </c>
      <c r="D31" s="34">
        <v>579.64511744536821</v>
      </c>
      <c r="E31" s="34">
        <v>47.866999999999997</v>
      </c>
      <c r="F31" s="34">
        <f t="shared" si="2"/>
        <v>-531.77811744536825</v>
      </c>
      <c r="G31" s="35">
        <f t="shared" si="0"/>
        <v>-91.742016182080334</v>
      </c>
      <c r="H31" s="32"/>
    </row>
    <row r="32" spans="1:8" s="64" customFormat="1" x14ac:dyDescent="0.25">
      <c r="A32" s="68" t="s">
        <v>36</v>
      </c>
      <c r="B32" s="69" t="s">
        <v>37</v>
      </c>
      <c r="C32" s="70" t="s">
        <v>19</v>
      </c>
      <c r="D32" s="34">
        <v>0</v>
      </c>
      <c r="E32" s="34">
        <v>0</v>
      </c>
      <c r="F32" s="34">
        <f t="shared" si="2"/>
        <v>0</v>
      </c>
      <c r="G32" s="35">
        <f t="shared" si="0"/>
        <v>0</v>
      </c>
      <c r="H32" s="32"/>
    </row>
    <row r="33" spans="1:8" s="64" customFormat="1" x14ac:dyDescent="0.25">
      <c r="A33" s="68" t="s">
        <v>38</v>
      </c>
      <c r="B33" s="69" t="s">
        <v>39</v>
      </c>
      <c r="C33" s="70" t="s">
        <v>19</v>
      </c>
      <c r="D33" s="34" t="s">
        <v>225</v>
      </c>
      <c r="E33" s="34" t="s">
        <v>225</v>
      </c>
      <c r="F33" s="30">
        <f t="shared" si="2"/>
        <v>0</v>
      </c>
      <c r="G33" s="31">
        <f t="shared" si="0"/>
        <v>0</v>
      </c>
      <c r="H33" s="32"/>
    </row>
    <row r="34" spans="1:8" s="64" customFormat="1" ht="31.5" x14ac:dyDescent="0.25">
      <c r="A34" s="68" t="s">
        <v>40</v>
      </c>
      <c r="B34" s="71" t="s">
        <v>41</v>
      </c>
      <c r="C34" s="70" t="s">
        <v>19</v>
      </c>
      <c r="D34" s="34" t="s">
        <v>225</v>
      </c>
      <c r="E34" s="34" t="s">
        <v>225</v>
      </c>
      <c r="F34" s="30">
        <f t="shared" si="2"/>
        <v>0</v>
      </c>
      <c r="G34" s="31">
        <f t="shared" si="0"/>
        <v>0</v>
      </c>
      <c r="H34" s="32"/>
    </row>
    <row r="35" spans="1:8" s="64" customFormat="1" x14ac:dyDescent="0.25">
      <c r="A35" s="68" t="s">
        <v>42</v>
      </c>
      <c r="B35" s="72" t="s">
        <v>43</v>
      </c>
      <c r="C35" s="70" t="s">
        <v>19</v>
      </c>
      <c r="D35" s="34" t="s">
        <v>225</v>
      </c>
      <c r="E35" s="34" t="s">
        <v>225</v>
      </c>
      <c r="F35" s="30">
        <f t="shared" si="2"/>
        <v>0</v>
      </c>
      <c r="G35" s="31">
        <f t="shared" si="0"/>
        <v>0</v>
      </c>
      <c r="H35" s="32"/>
    </row>
    <row r="36" spans="1:8" s="64" customFormat="1" x14ac:dyDescent="0.25">
      <c r="A36" s="68" t="s">
        <v>44</v>
      </c>
      <c r="B36" s="72" t="s">
        <v>45</v>
      </c>
      <c r="C36" s="70" t="s">
        <v>19</v>
      </c>
      <c r="D36" s="34" t="s">
        <v>225</v>
      </c>
      <c r="E36" s="34" t="s">
        <v>225</v>
      </c>
      <c r="F36" s="30">
        <f t="shared" si="2"/>
        <v>0</v>
      </c>
      <c r="G36" s="31">
        <f t="shared" si="0"/>
        <v>0</v>
      </c>
      <c r="H36" s="32"/>
    </row>
    <row r="37" spans="1:8" s="64" customFormat="1" x14ac:dyDescent="0.25">
      <c r="A37" s="68" t="s">
        <v>46</v>
      </c>
      <c r="B37" s="69" t="s">
        <v>47</v>
      </c>
      <c r="C37" s="70" t="s">
        <v>19</v>
      </c>
      <c r="D37" s="34">
        <v>465.21274885048211</v>
      </c>
      <c r="E37" s="34">
        <v>47.212000000000636</v>
      </c>
      <c r="F37" s="34">
        <f t="shared" si="2"/>
        <v>-418.0007488504815</v>
      </c>
      <c r="G37" s="35">
        <f t="shared" si="0"/>
        <v>-89.851524895510892</v>
      </c>
      <c r="H37" s="32"/>
    </row>
    <row r="38" spans="1:8" s="64" customFormat="1" ht="31.5" x14ac:dyDescent="0.25">
      <c r="A38" s="68" t="s">
        <v>48</v>
      </c>
      <c r="B38" s="73" t="s">
        <v>49</v>
      </c>
      <c r="C38" s="70" t="s">
        <v>19</v>
      </c>
      <c r="D38" s="34">
        <f>+D44+D46+D47+D52</f>
        <v>17210.648535133732</v>
      </c>
      <c r="E38" s="34">
        <f>+E44+E46+E47+E52</f>
        <v>4440.7219999999998</v>
      </c>
      <c r="F38" s="34">
        <f t="shared" si="2"/>
        <v>-12769.926535133733</v>
      </c>
      <c r="G38" s="34">
        <f t="shared" si="0"/>
        <v>-74.197822987700135</v>
      </c>
      <c r="H38" s="32"/>
    </row>
    <row r="39" spans="1:8" s="64" customFormat="1" x14ac:dyDescent="0.25">
      <c r="A39" s="68" t="s">
        <v>50</v>
      </c>
      <c r="B39" s="69" t="s">
        <v>21</v>
      </c>
      <c r="C39" s="70" t="s">
        <v>19</v>
      </c>
      <c r="D39" s="34" t="s">
        <v>225</v>
      </c>
      <c r="E39" s="34" t="s">
        <v>225</v>
      </c>
      <c r="F39" s="30">
        <f t="shared" si="2"/>
        <v>0</v>
      </c>
      <c r="G39" s="31">
        <f t="shared" si="0"/>
        <v>0</v>
      </c>
      <c r="H39" s="32"/>
    </row>
    <row r="40" spans="1:8" s="64" customFormat="1" ht="31.5" x14ac:dyDescent="0.25">
      <c r="A40" s="68" t="s">
        <v>51</v>
      </c>
      <c r="B40" s="74" t="s">
        <v>23</v>
      </c>
      <c r="C40" s="70" t="s">
        <v>19</v>
      </c>
      <c r="D40" s="34" t="s">
        <v>225</v>
      </c>
      <c r="E40" s="34" t="s">
        <v>225</v>
      </c>
      <c r="F40" s="30">
        <f t="shared" si="2"/>
        <v>0</v>
      </c>
      <c r="G40" s="31">
        <f t="shared" si="0"/>
        <v>0</v>
      </c>
      <c r="H40" s="32"/>
    </row>
    <row r="41" spans="1:8" s="64" customFormat="1" ht="31.5" x14ac:dyDescent="0.25">
      <c r="A41" s="68" t="s">
        <v>52</v>
      </c>
      <c r="B41" s="74" t="s">
        <v>25</v>
      </c>
      <c r="C41" s="70" t="s">
        <v>19</v>
      </c>
      <c r="D41" s="34" t="s">
        <v>225</v>
      </c>
      <c r="E41" s="34" t="s">
        <v>225</v>
      </c>
      <c r="F41" s="30">
        <f t="shared" si="2"/>
        <v>0</v>
      </c>
      <c r="G41" s="31">
        <f t="shared" si="0"/>
        <v>0</v>
      </c>
      <c r="H41" s="32"/>
    </row>
    <row r="42" spans="1:8" s="64" customFormat="1" ht="31.5" x14ac:dyDescent="0.25">
      <c r="A42" s="68" t="s">
        <v>53</v>
      </c>
      <c r="B42" s="74" t="s">
        <v>27</v>
      </c>
      <c r="C42" s="70" t="s">
        <v>19</v>
      </c>
      <c r="D42" s="34" t="s">
        <v>225</v>
      </c>
      <c r="E42" s="34" t="s">
        <v>225</v>
      </c>
      <c r="F42" s="30">
        <f t="shared" si="2"/>
        <v>0</v>
      </c>
      <c r="G42" s="31">
        <f t="shared" si="0"/>
        <v>0</v>
      </c>
      <c r="H42" s="32"/>
    </row>
    <row r="43" spans="1:8" s="64" customFormat="1" x14ac:dyDescent="0.25">
      <c r="A43" s="68" t="s">
        <v>54</v>
      </c>
      <c r="B43" s="69" t="s">
        <v>29</v>
      </c>
      <c r="C43" s="70" t="s">
        <v>19</v>
      </c>
      <c r="D43" s="34" t="s">
        <v>225</v>
      </c>
      <c r="E43" s="34" t="s">
        <v>225</v>
      </c>
      <c r="F43" s="30">
        <f t="shared" si="2"/>
        <v>0</v>
      </c>
      <c r="G43" s="31">
        <f t="shared" si="0"/>
        <v>0</v>
      </c>
      <c r="H43" s="32"/>
    </row>
    <row r="44" spans="1:8" s="64" customFormat="1" x14ac:dyDescent="0.25">
      <c r="A44" s="68" t="s">
        <v>55</v>
      </c>
      <c r="B44" s="69" t="s">
        <v>31</v>
      </c>
      <c r="C44" s="70" t="s">
        <v>19</v>
      </c>
      <c r="D44" s="34">
        <v>16704.907600347869</v>
      </c>
      <c r="E44" s="34">
        <v>4395.1689999999999</v>
      </c>
      <c r="F44" s="34">
        <f t="shared" si="2"/>
        <v>-12309.73860034787</v>
      </c>
      <c r="G44" s="34">
        <f t="shared" si="0"/>
        <v>-73.689354618708137</v>
      </c>
      <c r="H44" s="32"/>
    </row>
    <row r="45" spans="1:8" s="64" customFormat="1" x14ac:dyDescent="0.25">
      <c r="A45" s="68" t="s">
        <v>56</v>
      </c>
      <c r="B45" s="69" t="s">
        <v>33</v>
      </c>
      <c r="C45" s="70" t="s">
        <v>19</v>
      </c>
      <c r="D45" s="34" t="s">
        <v>225</v>
      </c>
      <c r="E45" s="34" t="s">
        <v>225</v>
      </c>
      <c r="F45" s="30">
        <f t="shared" si="2"/>
        <v>0</v>
      </c>
      <c r="G45" s="31">
        <f t="shared" si="0"/>
        <v>0</v>
      </c>
      <c r="H45" s="32"/>
    </row>
    <row r="46" spans="1:8" s="64" customFormat="1" x14ac:dyDescent="0.25">
      <c r="A46" s="68" t="s">
        <v>57</v>
      </c>
      <c r="B46" s="69" t="s">
        <v>35</v>
      </c>
      <c r="C46" s="70" t="s">
        <v>19</v>
      </c>
      <c r="D46" s="34">
        <v>96.352715477565326</v>
      </c>
      <c r="E46" s="34">
        <v>15.084</v>
      </c>
      <c r="F46" s="34">
        <f t="shared" si="2"/>
        <v>-81.268715477565323</v>
      </c>
      <c r="G46" s="34">
        <f t="shared" si="0"/>
        <v>-84.345018274537225</v>
      </c>
      <c r="H46" s="32"/>
    </row>
    <row r="47" spans="1:8" s="64" customFormat="1" x14ac:dyDescent="0.25">
      <c r="A47" s="68" t="s">
        <v>58</v>
      </c>
      <c r="B47" s="69" t="s">
        <v>37</v>
      </c>
      <c r="C47" s="70" t="s">
        <v>19</v>
      </c>
      <c r="D47" s="34">
        <v>0</v>
      </c>
      <c r="E47" s="34">
        <v>0</v>
      </c>
      <c r="F47" s="34">
        <f t="shared" si="2"/>
        <v>0</v>
      </c>
      <c r="G47" s="34">
        <f t="shared" si="0"/>
        <v>0</v>
      </c>
      <c r="H47" s="32"/>
    </row>
    <row r="48" spans="1:8" s="64" customFormat="1" ht="15.75" customHeight="1" x14ac:dyDescent="0.25">
      <c r="A48" s="68" t="s">
        <v>59</v>
      </c>
      <c r="B48" s="69" t="s">
        <v>39</v>
      </c>
      <c r="C48" s="70" t="s">
        <v>19</v>
      </c>
      <c r="D48" s="34" t="s">
        <v>225</v>
      </c>
      <c r="E48" s="34" t="s">
        <v>225</v>
      </c>
      <c r="F48" s="30">
        <f t="shared" si="2"/>
        <v>0</v>
      </c>
      <c r="G48" s="31">
        <f t="shared" si="0"/>
        <v>0</v>
      </c>
      <c r="H48" s="32"/>
    </row>
    <row r="49" spans="1:8" s="64" customFormat="1" ht="31.5" x14ac:dyDescent="0.25">
      <c r="A49" s="68" t="s">
        <v>60</v>
      </c>
      <c r="B49" s="71" t="s">
        <v>41</v>
      </c>
      <c r="C49" s="70" t="s">
        <v>19</v>
      </c>
      <c r="D49" s="34" t="s">
        <v>225</v>
      </c>
      <c r="E49" s="34" t="s">
        <v>225</v>
      </c>
      <c r="F49" s="30">
        <f t="shared" si="2"/>
        <v>0</v>
      </c>
      <c r="G49" s="31">
        <f t="shared" si="0"/>
        <v>0</v>
      </c>
      <c r="H49" s="32"/>
    </row>
    <row r="50" spans="1:8" s="64" customFormat="1" x14ac:dyDescent="0.25">
      <c r="A50" s="68" t="s">
        <v>61</v>
      </c>
      <c r="B50" s="74" t="s">
        <v>43</v>
      </c>
      <c r="C50" s="70" t="s">
        <v>19</v>
      </c>
      <c r="D50" s="34" t="s">
        <v>225</v>
      </c>
      <c r="E50" s="34" t="s">
        <v>225</v>
      </c>
      <c r="F50" s="30">
        <f t="shared" si="2"/>
        <v>0</v>
      </c>
      <c r="G50" s="31">
        <f t="shared" si="0"/>
        <v>0</v>
      </c>
      <c r="H50" s="32"/>
    </row>
    <row r="51" spans="1:8" s="64" customFormat="1" x14ac:dyDescent="0.25">
      <c r="A51" s="68" t="s">
        <v>62</v>
      </c>
      <c r="B51" s="74" t="s">
        <v>45</v>
      </c>
      <c r="C51" s="70" t="s">
        <v>19</v>
      </c>
      <c r="D51" s="34" t="s">
        <v>225</v>
      </c>
      <c r="E51" s="34" t="s">
        <v>225</v>
      </c>
      <c r="F51" s="30">
        <f t="shared" si="2"/>
        <v>0</v>
      </c>
      <c r="G51" s="31">
        <f t="shared" si="0"/>
        <v>0</v>
      </c>
      <c r="H51" s="32"/>
    </row>
    <row r="52" spans="1:8" s="64" customFormat="1" x14ac:dyDescent="0.25">
      <c r="A52" s="68" t="s">
        <v>63</v>
      </c>
      <c r="B52" s="69" t="s">
        <v>47</v>
      </c>
      <c r="C52" s="70" t="s">
        <v>19</v>
      </c>
      <c r="D52" s="34">
        <v>409.38821930829607</v>
      </c>
      <c r="E52" s="34">
        <v>30.468999999999884</v>
      </c>
      <c r="F52" s="34">
        <f t="shared" si="2"/>
        <v>-378.91921930829619</v>
      </c>
      <c r="G52" s="34">
        <f t="shared" si="0"/>
        <v>-92.557431170960314</v>
      </c>
      <c r="H52" s="32"/>
    </row>
    <row r="53" spans="1:8" s="64" customFormat="1" x14ac:dyDescent="0.25">
      <c r="A53" s="68" t="s">
        <v>64</v>
      </c>
      <c r="B53" s="71" t="s">
        <v>65</v>
      </c>
      <c r="C53" s="70" t="s">
        <v>19</v>
      </c>
      <c r="D53" s="34">
        <f>+D54+D55+D60+D61</f>
        <v>4611.200177756773</v>
      </c>
      <c r="E53" s="34">
        <f>+E54+E55+E60+E61</f>
        <v>1389.84976188</v>
      </c>
      <c r="F53" s="34">
        <f t="shared" si="2"/>
        <v>-3221.3504158767728</v>
      </c>
      <c r="G53" s="34">
        <f t="shared" si="0"/>
        <v>-69.859262051032331</v>
      </c>
      <c r="H53" s="32"/>
    </row>
    <row r="54" spans="1:8" s="64" customFormat="1" x14ac:dyDescent="0.25">
      <c r="A54" s="68" t="s">
        <v>51</v>
      </c>
      <c r="B54" s="74" t="s">
        <v>66</v>
      </c>
      <c r="C54" s="70" t="s">
        <v>19</v>
      </c>
      <c r="D54" s="34">
        <v>0</v>
      </c>
      <c r="E54" s="34">
        <v>0</v>
      </c>
      <c r="F54" s="34">
        <f t="shared" si="2"/>
        <v>0</v>
      </c>
      <c r="G54" s="34">
        <f t="shared" si="0"/>
        <v>0</v>
      </c>
      <c r="H54" s="32"/>
    </row>
    <row r="55" spans="1:8" s="64" customFormat="1" x14ac:dyDescent="0.25">
      <c r="A55" s="68" t="s">
        <v>52</v>
      </c>
      <c r="B55" s="72" t="s">
        <v>67</v>
      </c>
      <c r="C55" s="70" t="s">
        <v>19</v>
      </c>
      <c r="D55" s="34">
        <v>4092.7068445239656</v>
      </c>
      <c r="E55" s="34">
        <v>1280.2035664299999</v>
      </c>
      <c r="F55" s="34">
        <f t="shared" si="2"/>
        <v>-2812.5032780939655</v>
      </c>
      <c r="G55" s="34">
        <f t="shared" si="0"/>
        <v>-68.719881118704834</v>
      </c>
      <c r="H55" s="32"/>
    </row>
    <row r="56" spans="1:8" s="64" customFormat="1" x14ac:dyDescent="0.25">
      <c r="A56" s="68" t="s">
        <v>68</v>
      </c>
      <c r="B56" s="75" t="s">
        <v>69</v>
      </c>
      <c r="C56" s="70" t="s">
        <v>19</v>
      </c>
      <c r="D56" s="34">
        <v>4092.7068445239656</v>
      </c>
      <c r="E56" s="34">
        <v>1280.2035664299999</v>
      </c>
      <c r="F56" s="34">
        <f t="shared" si="2"/>
        <v>-2812.5032780939655</v>
      </c>
      <c r="G56" s="34">
        <f t="shared" si="0"/>
        <v>-68.719881118704834</v>
      </c>
      <c r="H56" s="32"/>
    </row>
    <row r="57" spans="1:8" s="64" customFormat="1" ht="31.5" x14ac:dyDescent="0.25">
      <c r="A57" s="68" t="s">
        <v>70</v>
      </c>
      <c r="B57" s="76" t="s">
        <v>71</v>
      </c>
      <c r="C57" s="70" t="s">
        <v>19</v>
      </c>
      <c r="D57" s="34">
        <v>3999.7975378703459</v>
      </c>
      <c r="E57" s="34">
        <v>1231.54247306</v>
      </c>
      <c r="F57" s="34">
        <f t="shared" si="2"/>
        <v>-2768.2550648103461</v>
      </c>
      <c r="G57" s="34">
        <f t="shared" si="0"/>
        <v>-69.209879715168711</v>
      </c>
      <c r="H57" s="32"/>
    </row>
    <row r="58" spans="1:8" s="64" customFormat="1" x14ac:dyDescent="0.25">
      <c r="A58" s="68" t="s">
        <v>72</v>
      </c>
      <c r="B58" s="76" t="s">
        <v>73</v>
      </c>
      <c r="C58" s="70" t="s">
        <v>19</v>
      </c>
      <c r="D58" s="34">
        <v>0</v>
      </c>
      <c r="E58" s="34">
        <v>0</v>
      </c>
      <c r="F58" s="34">
        <f t="shared" si="2"/>
        <v>0</v>
      </c>
      <c r="G58" s="34">
        <f t="shared" si="0"/>
        <v>0</v>
      </c>
      <c r="H58" s="32"/>
    </row>
    <row r="59" spans="1:8" s="64" customFormat="1" ht="15.75" customHeight="1" x14ac:dyDescent="0.25">
      <c r="A59" s="68" t="s">
        <v>74</v>
      </c>
      <c r="B59" s="75" t="s">
        <v>75</v>
      </c>
      <c r="C59" s="70" t="s">
        <v>19</v>
      </c>
      <c r="D59" s="34" t="s">
        <v>225</v>
      </c>
      <c r="E59" s="34" t="s">
        <v>225</v>
      </c>
      <c r="F59" s="30">
        <f t="shared" si="2"/>
        <v>0</v>
      </c>
      <c r="G59" s="31">
        <f t="shared" si="0"/>
        <v>0</v>
      </c>
      <c r="H59" s="32"/>
    </row>
    <row r="60" spans="1:8" s="64" customFormat="1" x14ac:dyDescent="0.25">
      <c r="A60" s="68" t="s">
        <v>53</v>
      </c>
      <c r="B60" s="72" t="s">
        <v>76</v>
      </c>
      <c r="C60" s="70" t="s">
        <v>19</v>
      </c>
      <c r="D60" s="34">
        <v>258.92860591157881</v>
      </c>
      <c r="E60" s="34">
        <v>40.603092369999999</v>
      </c>
      <c r="F60" s="34">
        <f t="shared" si="2"/>
        <v>-218.3255135415788</v>
      </c>
      <c r="G60" s="34">
        <f t="shared" si="0"/>
        <v>-84.318807793733882</v>
      </c>
      <c r="H60" s="32"/>
    </row>
    <row r="61" spans="1:8" s="64" customFormat="1" x14ac:dyDescent="0.25">
      <c r="A61" s="68" t="s">
        <v>77</v>
      </c>
      <c r="B61" s="72" t="s">
        <v>78</v>
      </c>
      <c r="C61" s="70" t="s">
        <v>19</v>
      </c>
      <c r="D61" s="34">
        <v>259.56472732122882</v>
      </c>
      <c r="E61" s="34">
        <v>69.043103080000051</v>
      </c>
      <c r="F61" s="34">
        <f t="shared" si="2"/>
        <v>-190.52162424122878</v>
      </c>
      <c r="G61" s="34">
        <f t="shared" si="0"/>
        <v>-73.400429329307698</v>
      </c>
      <c r="H61" s="32"/>
    </row>
    <row r="62" spans="1:8" s="64" customFormat="1" x14ac:dyDescent="0.25">
      <c r="A62" s="68" t="s">
        <v>79</v>
      </c>
      <c r="B62" s="71" t="s">
        <v>80</v>
      </c>
      <c r="C62" s="70" t="s">
        <v>19</v>
      </c>
      <c r="D62" s="34">
        <f>+D63+D64+D66+D67</f>
        <v>5224.6067690682958</v>
      </c>
      <c r="E62" s="34">
        <f>+E63+E64+E66+E67</f>
        <v>1304.0592881499999</v>
      </c>
      <c r="F62" s="34">
        <f t="shared" si="2"/>
        <v>-3920.5474809182961</v>
      </c>
      <c r="G62" s="34">
        <f t="shared" si="0"/>
        <v>-75.040049025880037</v>
      </c>
      <c r="H62" s="32"/>
    </row>
    <row r="63" spans="1:8" s="64" customFormat="1" ht="31.5" x14ac:dyDescent="0.25">
      <c r="A63" s="68" t="s">
        <v>81</v>
      </c>
      <c r="B63" s="74" t="s">
        <v>82</v>
      </c>
      <c r="C63" s="70" t="s">
        <v>19</v>
      </c>
      <c r="D63" s="34">
        <v>4487.2980883100008</v>
      </c>
      <c r="E63" s="34">
        <v>1094.7508826000001</v>
      </c>
      <c r="F63" s="34">
        <f t="shared" si="2"/>
        <v>-3392.5472057100005</v>
      </c>
      <c r="G63" s="34">
        <f t="shared" si="0"/>
        <v>-75.603339447139248</v>
      </c>
      <c r="H63" s="32"/>
    </row>
    <row r="64" spans="1:8" s="64" customFormat="1" ht="31.5" x14ac:dyDescent="0.25">
      <c r="A64" s="68" t="s">
        <v>83</v>
      </c>
      <c r="B64" s="74" t="s">
        <v>84</v>
      </c>
      <c r="C64" s="70" t="s">
        <v>19</v>
      </c>
      <c r="D64" s="34">
        <v>533.4821807537237</v>
      </c>
      <c r="E64" s="34">
        <v>180.46168170999999</v>
      </c>
      <c r="F64" s="34">
        <f t="shared" si="2"/>
        <v>-353.0204990437237</v>
      </c>
      <c r="G64" s="34">
        <f t="shared" si="0"/>
        <v>-66.172875454802082</v>
      </c>
      <c r="H64" s="32"/>
    </row>
    <row r="65" spans="1:8" s="64" customFormat="1" x14ac:dyDescent="0.25">
      <c r="A65" s="68" t="s">
        <v>85</v>
      </c>
      <c r="B65" s="72" t="s">
        <v>86</v>
      </c>
      <c r="C65" s="70" t="s">
        <v>19</v>
      </c>
      <c r="D65" s="34" t="s">
        <v>225</v>
      </c>
      <c r="E65" s="34" t="s">
        <v>225</v>
      </c>
      <c r="F65" s="30">
        <f t="shared" si="2"/>
        <v>0</v>
      </c>
      <c r="G65" s="31">
        <f t="shared" si="0"/>
        <v>0</v>
      </c>
      <c r="H65" s="32"/>
    </row>
    <row r="66" spans="1:8" s="64" customFormat="1" x14ac:dyDescent="0.25">
      <c r="A66" s="68" t="s">
        <v>87</v>
      </c>
      <c r="B66" s="72" t="s">
        <v>88</v>
      </c>
      <c r="C66" s="70" t="s">
        <v>19</v>
      </c>
      <c r="D66" s="34">
        <v>0</v>
      </c>
      <c r="E66" s="34">
        <v>0</v>
      </c>
      <c r="F66" s="34">
        <f t="shared" si="2"/>
        <v>0</v>
      </c>
      <c r="G66" s="34">
        <f t="shared" si="0"/>
        <v>0</v>
      </c>
      <c r="H66" s="32"/>
    </row>
    <row r="67" spans="1:8" s="64" customFormat="1" x14ac:dyDescent="0.25">
      <c r="A67" s="68" t="s">
        <v>89</v>
      </c>
      <c r="B67" s="72" t="s">
        <v>90</v>
      </c>
      <c r="C67" s="70" t="s">
        <v>19</v>
      </c>
      <c r="D67" s="34">
        <v>203.82650000457093</v>
      </c>
      <c r="E67" s="34">
        <v>28.846723839999978</v>
      </c>
      <c r="F67" s="34">
        <f t="shared" si="2"/>
        <v>-174.97977616457095</v>
      </c>
      <c r="G67" s="34">
        <f t="shared" si="0"/>
        <v>-85.847412461405611</v>
      </c>
      <c r="H67" s="32"/>
    </row>
    <row r="68" spans="1:8" s="64" customFormat="1" x14ac:dyDescent="0.25">
      <c r="A68" s="68" t="s">
        <v>91</v>
      </c>
      <c r="B68" s="71" t="s">
        <v>92</v>
      </c>
      <c r="C68" s="70" t="s">
        <v>19</v>
      </c>
      <c r="D68" s="34">
        <v>4692.4799534422609</v>
      </c>
      <c r="E68" s="34">
        <v>1194.5166116714001</v>
      </c>
      <c r="F68" s="34">
        <f t="shared" si="2"/>
        <v>-3497.963341770861</v>
      </c>
      <c r="G68" s="34">
        <f t="shared" si="0"/>
        <v>-74.544023128002095</v>
      </c>
      <c r="H68" s="32"/>
    </row>
    <row r="69" spans="1:8" s="64" customFormat="1" x14ac:dyDescent="0.25">
      <c r="A69" s="68" t="s">
        <v>93</v>
      </c>
      <c r="B69" s="71" t="s">
        <v>94</v>
      </c>
      <c r="C69" s="70" t="s">
        <v>19</v>
      </c>
      <c r="D69" s="34">
        <v>1597.8201472093372</v>
      </c>
      <c r="E69" s="34">
        <v>383.36701857600002</v>
      </c>
      <c r="F69" s="34">
        <f t="shared" si="2"/>
        <v>-1214.4531286333372</v>
      </c>
      <c r="G69" s="34">
        <f t="shared" si="0"/>
        <v>-76.006872910848742</v>
      </c>
      <c r="H69" s="32"/>
    </row>
    <row r="70" spans="1:8" s="64" customFormat="1" x14ac:dyDescent="0.25">
      <c r="A70" s="68" t="s">
        <v>95</v>
      </c>
      <c r="B70" s="71" t="s">
        <v>96</v>
      </c>
      <c r="C70" s="70" t="s">
        <v>19</v>
      </c>
      <c r="D70" s="34">
        <f>+D71+D72</f>
        <v>182.97116519445794</v>
      </c>
      <c r="E70" s="34">
        <f>+E71+E72</f>
        <v>41.709273780000004</v>
      </c>
      <c r="F70" s="34">
        <f t="shared" si="2"/>
        <v>-141.26189141445792</v>
      </c>
      <c r="G70" s="34">
        <f t="shared" si="0"/>
        <v>-77.204455283611338</v>
      </c>
      <c r="H70" s="32"/>
    </row>
    <row r="71" spans="1:8" s="64" customFormat="1" x14ac:dyDescent="0.25">
      <c r="A71" s="68" t="s">
        <v>97</v>
      </c>
      <c r="B71" s="72" t="s">
        <v>98</v>
      </c>
      <c r="C71" s="70" t="s">
        <v>19</v>
      </c>
      <c r="D71" s="34">
        <v>170.18519693502856</v>
      </c>
      <c r="E71" s="34">
        <v>39.854554960000002</v>
      </c>
      <c r="F71" s="34">
        <f t="shared" si="2"/>
        <v>-130.33064197502856</v>
      </c>
      <c r="G71" s="34">
        <f t="shared" si="0"/>
        <v>-76.581655938491977</v>
      </c>
      <c r="H71" s="32"/>
    </row>
    <row r="72" spans="1:8" s="64" customFormat="1" x14ac:dyDescent="0.25">
      <c r="A72" s="68" t="s">
        <v>99</v>
      </c>
      <c r="B72" s="72" t="s">
        <v>100</v>
      </c>
      <c r="C72" s="70" t="s">
        <v>19</v>
      </c>
      <c r="D72" s="34">
        <v>12.785968259429385</v>
      </c>
      <c r="E72" s="34">
        <v>1.8547188200000022</v>
      </c>
      <c r="F72" s="34">
        <f t="shared" si="2"/>
        <v>-10.931249439429383</v>
      </c>
      <c r="G72" s="34">
        <f t="shared" si="0"/>
        <v>-85.494107428022232</v>
      </c>
      <c r="H72" s="32"/>
    </row>
    <row r="73" spans="1:8" s="64" customFormat="1" x14ac:dyDescent="0.25">
      <c r="A73" s="68" t="s">
        <v>101</v>
      </c>
      <c r="B73" s="71" t="s">
        <v>102</v>
      </c>
      <c r="C73" s="70" t="s">
        <v>19</v>
      </c>
      <c r="D73" s="15">
        <f>+D38-D53-D62-D68-D69-D70</f>
        <v>901.57032246260758</v>
      </c>
      <c r="E73" s="15">
        <f>+E38-E53-E62-E68-E69-E70</f>
        <v>127.22004594259947</v>
      </c>
      <c r="F73" s="34">
        <f t="shared" si="2"/>
        <v>-774.35027652000815</v>
      </c>
      <c r="G73" s="34">
        <f t="shared" si="0"/>
        <v>-85.889060146178906</v>
      </c>
      <c r="H73" s="32"/>
    </row>
    <row r="74" spans="1:8" s="64" customFormat="1" x14ac:dyDescent="0.25">
      <c r="A74" s="68" t="s">
        <v>103</v>
      </c>
      <c r="B74" s="72" t="s">
        <v>104</v>
      </c>
      <c r="C74" s="70" t="s">
        <v>19</v>
      </c>
      <c r="D74" s="34">
        <v>793.59870059016271</v>
      </c>
      <c r="E74" s="34">
        <v>93.349071454675013</v>
      </c>
      <c r="F74" s="34">
        <f t="shared" si="2"/>
        <v>-700.24962913548768</v>
      </c>
      <c r="G74" s="34">
        <f t="shared" si="0"/>
        <v>-88.237244921739972</v>
      </c>
      <c r="H74" s="32"/>
    </row>
    <row r="75" spans="1:8" s="64" customFormat="1" x14ac:dyDescent="0.25">
      <c r="A75" s="68" t="s">
        <v>105</v>
      </c>
      <c r="B75" s="72" t="s">
        <v>106</v>
      </c>
      <c r="C75" s="70" t="s">
        <v>19</v>
      </c>
      <c r="D75" s="34">
        <v>4.3893667443131017</v>
      </c>
      <c r="E75" s="34">
        <v>1.3190550699999999</v>
      </c>
      <c r="F75" s="34">
        <f t="shared" si="2"/>
        <v>-3.0703116743131016</v>
      </c>
      <c r="G75" s="34">
        <f t="shared" si="0"/>
        <v>-69.948852605925936</v>
      </c>
      <c r="H75" s="32"/>
    </row>
    <row r="76" spans="1:8" s="64" customFormat="1" ht="16.5" thickBot="1" x14ac:dyDescent="0.3">
      <c r="A76" s="77" t="s">
        <v>107</v>
      </c>
      <c r="B76" s="78" t="s">
        <v>108</v>
      </c>
      <c r="C76" s="79" t="s">
        <v>19</v>
      </c>
      <c r="D76" s="37">
        <f>+D73-D74-D75</f>
        <v>103.58225512813176</v>
      </c>
      <c r="E76" s="37">
        <f>+E73-E74-E75</f>
        <v>32.551919417924459</v>
      </c>
      <c r="F76" s="37">
        <f t="shared" si="2"/>
        <v>-71.030335710207311</v>
      </c>
      <c r="G76" s="37">
        <f t="shared" si="0"/>
        <v>-68.573845609310624</v>
      </c>
      <c r="H76" s="38"/>
    </row>
    <row r="77" spans="1:8" s="64" customFormat="1" x14ac:dyDescent="0.25">
      <c r="A77" s="65" t="s">
        <v>109</v>
      </c>
      <c r="B77" s="80" t="s">
        <v>110</v>
      </c>
      <c r="C77" s="67" t="s">
        <v>19</v>
      </c>
      <c r="D77" s="26" t="s">
        <v>225</v>
      </c>
      <c r="E77" s="26" t="s">
        <v>225</v>
      </c>
      <c r="F77" s="26" t="s">
        <v>225</v>
      </c>
      <c r="G77" s="26" t="s">
        <v>225</v>
      </c>
      <c r="H77" s="39"/>
    </row>
    <row r="78" spans="1:8" s="64" customFormat="1" x14ac:dyDescent="0.25">
      <c r="A78" s="68" t="s">
        <v>111</v>
      </c>
      <c r="B78" s="72" t="s">
        <v>699</v>
      </c>
      <c r="C78" s="70" t="s">
        <v>19</v>
      </c>
      <c r="D78" s="34">
        <v>1595.2132240484834</v>
      </c>
      <c r="E78" s="34">
        <v>383.57295067016179</v>
      </c>
      <c r="F78" s="34">
        <f t="shared" si="2"/>
        <v>-1211.6402733783216</v>
      </c>
      <c r="G78" s="34">
        <f t="shared" ref="G78:G141" si="3">IFERROR(F78/D78*100,0)</f>
        <v>-75.954753578540803</v>
      </c>
      <c r="H78" s="32"/>
    </row>
    <row r="79" spans="1:8" s="64" customFormat="1" x14ac:dyDescent="0.25">
      <c r="A79" s="68" t="s">
        <v>112</v>
      </c>
      <c r="B79" s="72" t="s">
        <v>113</v>
      </c>
      <c r="C79" s="70" t="s">
        <v>19</v>
      </c>
      <c r="D79" s="34">
        <v>0</v>
      </c>
      <c r="E79" s="34">
        <v>0</v>
      </c>
      <c r="F79" s="34">
        <f t="shared" si="2"/>
        <v>0</v>
      </c>
      <c r="G79" s="34">
        <f t="shared" si="3"/>
        <v>0</v>
      </c>
      <c r="H79" s="32"/>
    </row>
    <row r="80" spans="1:8" s="64" customFormat="1" ht="16.5" thickBot="1" x14ac:dyDescent="0.3">
      <c r="A80" s="81" t="s">
        <v>114</v>
      </c>
      <c r="B80" s="82" t="s">
        <v>115</v>
      </c>
      <c r="C80" s="83" t="s">
        <v>19</v>
      </c>
      <c r="D80" s="41">
        <v>1285.6005494483729</v>
      </c>
      <c r="E80" s="41">
        <v>281.24200000000002</v>
      </c>
      <c r="F80" s="37">
        <f t="shared" si="2"/>
        <v>-1004.358549448373</v>
      </c>
      <c r="G80" s="41">
        <f t="shared" si="3"/>
        <v>-78.123687009882218</v>
      </c>
      <c r="H80" s="42"/>
    </row>
    <row r="81" spans="1:8" s="64" customFormat="1" x14ac:dyDescent="0.25">
      <c r="A81" s="84" t="s">
        <v>116</v>
      </c>
      <c r="B81" s="85" t="s">
        <v>117</v>
      </c>
      <c r="C81" s="86" t="s">
        <v>19</v>
      </c>
      <c r="D81" s="43">
        <f>+D23-D38</f>
        <v>2220.8723761521142</v>
      </c>
      <c r="E81" s="43">
        <f>+E23-E38</f>
        <v>1121.2320000000009</v>
      </c>
      <c r="F81" s="26">
        <f t="shared" si="2"/>
        <v>-1099.6403761521133</v>
      </c>
      <c r="G81" s="43">
        <f t="shared" si="3"/>
        <v>-49.513893187205618</v>
      </c>
      <c r="H81" s="44"/>
    </row>
    <row r="82" spans="1:8" s="64" customFormat="1" x14ac:dyDescent="0.25">
      <c r="A82" s="68" t="s">
        <v>118</v>
      </c>
      <c r="B82" s="69" t="s">
        <v>21</v>
      </c>
      <c r="C82" s="70" t="s">
        <v>19</v>
      </c>
      <c r="D82" s="34" t="s">
        <v>225</v>
      </c>
      <c r="E82" s="34" t="s">
        <v>225</v>
      </c>
      <c r="F82" s="30">
        <f t="shared" si="2"/>
        <v>0</v>
      </c>
      <c r="G82" s="30">
        <f t="shared" si="3"/>
        <v>0</v>
      </c>
      <c r="H82" s="32"/>
    </row>
    <row r="83" spans="1:8" s="64" customFormat="1" ht="31.5" x14ac:dyDescent="0.25">
      <c r="A83" s="68" t="s">
        <v>119</v>
      </c>
      <c r="B83" s="74" t="s">
        <v>23</v>
      </c>
      <c r="C83" s="70" t="s">
        <v>19</v>
      </c>
      <c r="D83" s="34" t="s">
        <v>225</v>
      </c>
      <c r="E83" s="34" t="s">
        <v>225</v>
      </c>
      <c r="F83" s="30">
        <f t="shared" si="2"/>
        <v>0</v>
      </c>
      <c r="G83" s="30">
        <f t="shared" si="3"/>
        <v>0</v>
      </c>
      <c r="H83" s="32"/>
    </row>
    <row r="84" spans="1:8" s="64" customFormat="1" ht="31.5" x14ac:dyDescent="0.25">
      <c r="A84" s="68" t="s">
        <v>120</v>
      </c>
      <c r="B84" s="74" t="s">
        <v>25</v>
      </c>
      <c r="C84" s="70" t="s">
        <v>19</v>
      </c>
      <c r="D84" s="34" t="s">
        <v>225</v>
      </c>
      <c r="E84" s="34" t="s">
        <v>225</v>
      </c>
      <c r="F84" s="30">
        <f t="shared" si="2"/>
        <v>0</v>
      </c>
      <c r="G84" s="30">
        <f t="shared" si="3"/>
        <v>0</v>
      </c>
      <c r="H84" s="32"/>
    </row>
    <row r="85" spans="1:8" s="64" customFormat="1" ht="31.5" x14ac:dyDescent="0.25">
      <c r="A85" s="68" t="s">
        <v>121</v>
      </c>
      <c r="B85" s="74" t="s">
        <v>27</v>
      </c>
      <c r="C85" s="70" t="s">
        <v>19</v>
      </c>
      <c r="D85" s="34" t="s">
        <v>225</v>
      </c>
      <c r="E85" s="34" t="s">
        <v>225</v>
      </c>
      <c r="F85" s="30">
        <f t="shared" si="2"/>
        <v>0</v>
      </c>
      <c r="G85" s="30">
        <f t="shared" si="3"/>
        <v>0</v>
      </c>
      <c r="H85" s="32"/>
    </row>
    <row r="86" spans="1:8" s="64" customFormat="1" x14ac:dyDescent="0.25">
      <c r="A86" s="68" t="s">
        <v>122</v>
      </c>
      <c r="B86" s="69" t="s">
        <v>29</v>
      </c>
      <c r="C86" s="70" t="s">
        <v>19</v>
      </c>
      <c r="D86" s="34" t="s">
        <v>225</v>
      </c>
      <c r="E86" s="34" t="s">
        <v>225</v>
      </c>
      <c r="F86" s="30">
        <f t="shared" si="2"/>
        <v>0</v>
      </c>
      <c r="G86" s="30">
        <f t="shared" si="3"/>
        <v>0</v>
      </c>
      <c r="H86" s="32"/>
    </row>
    <row r="87" spans="1:8" s="64" customFormat="1" x14ac:dyDescent="0.25">
      <c r="A87" s="68" t="s">
        <v>123</v>
      </c>
      <c r="B87" s="69" t="s">
        <v>31</v>
      </c>
      <c r="C87" s="70" t="s">
        <v>19</v>
      </c>
      <c r="D87" s="34">
        <f>+D29-D44</f>
        <v>1681.7554446421273</v>
      </c>
      <c r="E87" s="34">
        <f>+E29-E44</f>
        <v>1071.7060000000001</v>
      </c>
      <c r="F87" s="34">
        <f t="shared" si="2"/>
        <v>-610.04944464212713</v>
      </c>
      <c r="G87" s="34">
        <f t="shared" si="3"/>
        <v>-36.274563378740474</v>
      </c>
      <c r="H87" s="32"/>
    </row>
    <row r="88" spans="1:8" s="64" customFormat="1" x14ac:dyDescent="0.25">
      <c r="A88" s="68" t="s">
        <v>124</v>
      </c>
      <c r="B88" s="69" t="s">
        <v>33</v>
      </c>
      <c r="C88" s="70" t="s">
        <v>19</v>
      </c>
      <c r="D88" s="34" t="s">
        <v>225</v>
      </c>
      <c r="E88" s="34" t="s">
        <v>225</v>
      </c>
      <c r="F88" s="30">
        <f t="shared" ref="F88:F151" si="4">+SUM(E88)-SUM(D88)</f>
        <v>0</v>
      </c>
      <c r="G88" s="30">
        <f t="shared" si="3"/>
        <v>0</v>
      </c>
      <c r="H88" s="32"/>
    </row>
    <row r="89" spans="1:8" s="64" customFormat="1" x14ac:dyDescent="0.25">
      <c r="A89" s="68" t="s">
        <v>125</v>
      </c>
      <c r="B89" s="69" t="s">
        <v>35</v>
      </c>
      <c r="C89" s="70" t="s">
        <v>19</v>
      </c>
      <c r="D89" s="34">
        <f t="shared" ref="D89" si="5">+D31-D46</f>
        <v>483.2924019678029</v>
      </c>
      <c r="E89" s="34">
        <f t="shared" ref="E89:E90" si="6">+E31-E46</f>
        <v>32.783000000000001</v>
      </c>
      <c r="F89" s="34">
        <f t="shared" si="4"/>
        <v>-450.50940196780289</v>
      </c>
      <c r="G89" s="34">
        <f t="shared" si="3"/>
        <v>-93.216735900146844</v>
      </c>
      <c r="H89" s="32"/>
    </row>
    <row r="90" spans="1:8" s="64" customFormat="1" x14ac:dyDescent="0.25">
      <c r="A90" s="68" t="s">
        <v>126</v>
      </c>
      <c r="B90" s="69" t="s">
        <v>37</v>
      </c>
      <c r="C90" s="70" t="s">
        <v>19</v>
      </c>
      <c r="D90" s="34">
        <f t="shared" ref="D90" si="7">+D32-D47</f>
        <v>0</v>
      </c>
      <c r="E90" s="34">
        <f t="shared" si="6"/>
        <v>0</v>
      </c>
      <c r="F90" s="34">
        <f t="shared" si="4"/>
        <v>0</v>
      </c>
      <c r="G90" s="34">
        <f t="shared" si="3"/>
        <v>0</v>
      </c>
      <c r="H90" s="32"/>
    </row>
    <row r="91" spans="1:8" s="64" customFormat="1" x14ac:dyDescent="0.25">
      <c r="A91" s="68" t="s">
        <v>127</v>
      </c>
      <c r="B91" s="69" t="s">
        <v>39</v>
      </c>
      <c r="C91" s="70" t="s">
        <v>19</v>
      </c>
      <c r="D91" s="34" t="s">
        <v>225</v>
      </c>
      <c r="E91" s="34" t="s">
        <v>225</v>
      </c>
      <c r="F91" s="30">
        <f t="shared" si="4"/>
        <v>0</v>
      </c>
      <c r="G91" s="30">
        <f t="shared" si="3"/>
        <v>0</v>
      </c>
      <c r="H91" s="32"/>
    </row>
    <row r="92" spans="1:8" s="64" customFormat="1" ht="31.5" x14ac:dyDescent="0.25">
      <c r="A92" s="68" t="s">
        <v>128</v>
      </c>
      <c r="B92" s="71" t="s">
        <v>41</v>
      </c>
      <c r="C92" s="70" t="s">
        <v>19</v>
      </c>
      <c r="D92" s="34" t="s">
        <v>225</v>
      </c>
      <c r="E92" s="34" t="s">
        <v>225</v>
      </c>
      <c r="F92" s="30">
        <f t="shared" si="4"/>
        <v>0</v>
      </c>
      <c r="G92" s="30">
        <f t="shared" si="3"/>
        <v>0</v>
      </c>
      <c r="H92" s="32"/>
    </row>
    <row r="93" spans="1:8" s="64" customFormat="1" x14ac:dyDescent="0.25">
      <c r="A93" s="68" t="s">
        <v>129</v>
      </c>
      <c r="B93" s="74" t="s">
        <v>43</v>
      </c>
      <c r="C93" s="70" t="s">
        <v>19</v>
      </c>
      <c r="D93" s="34" t="s">
        <v>225</v>
      </c>
      <c r="E93" s="34" t="s">
        <v>225</v>
      </c>
      <c r="F93" s="30">
        <f t="shared" si="4"/>
        <v>0</v>
      </c>
      <c r="G93" s="30">
        <f t="shared" si="3"/>
        <v>0</v>
      </c>
      <c r="H93" s="32"/>
    </row>
    <row r="94" spans="1:8" s="64" customFormat="1" x14ac:dyDescent="0.25">
      <c r="A94" s="68" t="s">
        <v>130</v>
      </c>
      <c r="B94" s="72" t="s">
        <v>45</v>
      </c>
      <c r="C94" s="70" t="s">
        <v>19</v>
      </c>
      <c r="D94" s="34" t="s">
        <v>225</v>
      </c>
      <c r="E94" s="34" t="s">
        <v>225</v>
      </c>
      <c r="F94" s="30">
        <f t="shared" si="4"/>
        <v>0</v>
      </c>
      <c r="G94" s="30">
        <f t="shared" si="3"/>
        <v>0</v>
      </c>
      <c r="H94" s="32"/>
    </row>
    <row r="95" spans="1:8" s="64" customFormat="1" x14ac:dyDescent="0.25">
      <c r="A95" s="68" t="s">
        <v>131</v>
      </c>
      <c r="B95" s="69" t="s">
        <v>47</v>
      </c>
      <c r="C95" s="70" t="s">
        <v>19</v>
      </c>
      <c r="D95" s="34">
        <f>+D37-D52</f>
        <v>55.824529542186042</v>
      </c>
      <c r="E95" s="34">
        <f>+E37-E52</f>
        <v>16.743000000000752</v>
      </c>
      <c r="F95" s="34">
        <f t="shared" si="4"/>
        <v>-39.081529542185294</v>
      </c>
      <c r="G95" s="34">
        <f t="shared" si="3"/>
        <v>-70.007808149375933</v>
      </c>
      <c r="H95" s="32"/>
    </row>
    <row r="96" spans="1:8" s="64" customFormat="1" x14ac:dyDescent="0.25">
      <c r="A96" s="68" t="s">
        <v>132</v>
      </c>
      <c r="B96" s="73" t="s">
        <v>133</v>
      </c>
      <c r="C96" s="70" t="s">
        <v>19</v>
      </c>
      <c r="D96" s="34">
        <f>+D97-D103</f>
        <v>-1605.4810301533705</v>
      </c>
      <c r="E96" s="34">
        <f>+E97-E103</f>
        <v>-777.18700000000001</v>
      </c>
      <c r="F96" s="34">
        <f t="shared" si="4"/>
        <v>828.2940301533705</v>
      </c>
      <c r="G96" s="34">
        <f t="shared" si="3"/>
        <v>-51.591642292668148</v>
      </c>
      <c r="H96" s="32"/>
    </row>
    <row r="97" spans="1:8" s="64" customFormat="1" x14ac:dyDescent="0.25">
      <c r="A97" s="68" t="s">
        <v>134</v>
      </c>
      <c r="B97" s="71" t="s">
        <v>135</v>
      </c>
      <c r="C97" s="70" t="s">
        <v>19</v>
      </c>
      <c r="D97" s="34">
        <v>164.22149283727637</v>
      </c>
      <c r="E97" s="34">
        <v>174.50899999999999</v>
      </c>
      <c r="F97" s="34">
        <f t="shared" si="4"/>
        <v>10.287507162723614</v>
      </c>
      <c r="G97" s="34">
        <f t="shared" si="3"/>
        <v>6.2644097218853609</v>
      </c>
      <c r="H97" s="32"/>
    </row>
    <row r="98" spans="1:8" s="64" customFormat="1" x14ac:dyDescent="0.25">
      <c r="A98" s="68" t="s">
        <v>136</v>
      </c>
      <c r="B98" s="74" t="s">
        <v>137</v>
      </c>
      <c r="C98" s="70" t="s">
        <v>19</v>
      </c>
      <c r="D98" s="34">
        <v>16.750090889100591</v>
      </c>
      <c r="E98" s="34">
        <v>0</v>
      </c>
      <c r="F98" s="34">
        <f t="shared" si="4"/>
        <v>-16.750090889100591</v>
      </c>
      <c r="G98" s="34">
        <f t="shared" si="3"/>
        <v>-100</v>
      </c>
      <c r="H98" s="32"/>
    </row>
    <row r="99" spans="1:8" s="64" customFormat="1" x14ac:dyDescent="0.25">
      <c r="A99" s="68" t="s">
        <v>138</v>
      </c>
      <c r="B99" s="74" t="s">
        <v>139</v>
      </c>
      <c r="C99" s="70" t="s">
        <v>19</v>
      </c>
      <c r="D99" s="34">
        <v>32.589041095890408</v>
      </c>
      <c r="E99" s="34">
        <v>1.919</v>
      </c>
      <c r="F99" s="34">
        <f t="shared" si="4"/>
        <v>-30.670041095890408</v>
      </c>
      <c r="G99" s="34">
        <f t="shared" si="3"/>
        <v>-94.111517444304326</v>
      </c>
      <c r="H99" s="32"/>
    </row>
    <row r="100" spans="1:8" s="64" customFormat="1" x14ac:dyDescent="0.25">
      <c r="A100" s="68" t="s">
        <v>140</v>
      </c>
      <c r="B100" s="74" t="s">
        <v>141</v>
      </c>
      <c r="C100" s="70" t="s">
        <v>19</v>
      </c>
      <c r="D100" s="34">
        <v>22.615725143952002</v>
      </c>
      <c r="E100" s="34">
        <v>66.48861986</v>
      </c>
      <c r="F100" s="34">
        <f t="shared" si="4"/>
        <v>43.872894716047995</v>
      </c>
      <c r="G100" s="34">
        <f t="shared" si="3"/>
        <v>193.99287193663423</v>
      </c>
      <c r="H100" s="32"/>
    </row>
    <row r="101" spans="1:8" s="64" customFormat="1" x14ac:dyDescent="0.25">
      <c r="A101" s="68" t="s">
        <v>142</v>
      </c>
      <c r="B101" s="75" t="s">
        <v>143</v>
      </c>
      <c r="C101" s="70" t="s">
        <v>19</v>
      </c>
      <c r="D101" s="34">
        <v>22.615725143952002</v>
      </c>
      <c r="E101" s="34">
        <v>57.157000000000004</v>
      </c>
      <c r="F101" s="34">
        <f t="shared" si="4"/>
        <v>34.541274856048005</v>
      </c>
      <c r="G101" s="34">
        <f t="shared" si="3"/>
        <v>152.73122854203589</v>
      </c>
      <c r="H101" s="32"/>
    </row>
    <row r="102" spans="1:8" s="64" customFormat="1" x14ac:dyDescent="0.25">
      <c r="A102" s="68" t="s">
        <v>144</v>
      </c>
      <c r="B102" s="72" t="s">
        <v>145</v>
      </c>
      <c r="C102" s="70" t="s">
        <v>19</v>
      </c>
      <c r="D102" s="34">
        <v>92.266635708333368</v>
      </c>
      <c r="E102" s="34">
        <v>106.10138013999997</v>
      </c>
      <c r="F102" s="34">
        <f t="shared" si="4"/>
        <v>13.834744431666607</v>
      </c>
      <c r="G102" s="34">
        <f t="shared" si="3"/>
        <v>14.994308967111364</v>
      </c>
      <c r="H102" s="32"/>
    </row>
    <row r="103" spans="1:8" s="64" customFormat="1" x14ac:dyDescent="0.25">
      <c r="A103" s="68" t="s">
        <v>146</v>
      </c>
      <c r="B103" s="71" t="s">
        <v>102</v>
      </c>
      <c r="C103" s="70" t="s">
        <v>19</v>
      </c>
      <c r="D103" s="34">
        <v>1769.7025229906469</v>
      </c>
      <c r="E103" s="34">
        <v>951.69600000000003</v>
      </c>
      <c r="F103" s="34">
        <f t="shared" si="4"/>
        <v>-818.00652299064689</v>
      </c>
      <c r="G103" s="34">
        <f t="shared" si="3"/>
        <v>-46.222826286549299</v>
      </c>
      <c r="H103" s="32"/>
    </row>
    <row r="104" spans="1:8" s="64" customFormat="1" x14ac:dyDescent="0.25">
      <c r="A104" s="68" t="s">
        <v>147</v>
      </c>
      <c r="B104" s="72" t="s">
        <v>148</v>
      </c>
      <c r="C104" s="70" t="s">
        <v>19</v>
      </c>
      <c r="D104" s="34">
        <v>32.125173660603373</v>
      </c>
      <c r="E104" s="34">
        <v>6.0596002899999997</v>
      </c>
      <c r="F104" s="34">
        <f t="shared" si="4"/>
        <v>-26.065573370603374</v>
      </c>
      <c r="G104" s="34">
        <f t="shared" si="3"/>
        <v>-81.137532970191614</v>
      </c>
      <c r="H104" s="32"/>
    </row>
    <row r="105" spans="1:8" s="64" customFormat="1" x14ac:dyDescent="0.25">
      <c r="A105" s="68" t="s">
        <v>149</v>
      </c>
      <c r="B105" s="72" t="s">
        <v>150</v>
      </c>
      <c r="C105" s="70" t="s">
        <v>19</v>
      </c>
      <c r="D105" s="34">
        <v>1631.2829763866912</v>
      </c>
      <c r="E105" s="34">
        <v>683.202</v>
      </c>
      <c r="F105" s="34">
        <f t="shared" si="4"/>
        <v>-948.08097638669119</v>
      </c>
      <c r="G105" s="34">
        <f t="shared" si="3"/>
        <v>-58.118731704458803</v>
      </c>
      <c r="H105" s="32"/>
    </row>
    <row r="106" spans="1:8" s="64" customFormat="1" x14ac:dyDescent="0.25">
      <c r="A106" s="68" t="s">
        <v>151</v>
      </c>
      <c r="B106" s="72" t="s">
        <v>152</v>
      </c>
      <c r="C106" s="70" t="s">
        <v>19</v>
      </c>
      <c r="D106" s="34">
        <v>0</v>
      </c>
      <c r="E106" s="34">
        <v>66.010871909999992</v>
      </c>
      <c r="F106" s="34">
        <f t="shared" si="4"/>
        <v>66.010871909999992</v>
      </c>
      <c r="G106" s="34">
        <f t="shared" si="3"/>
        <v>0</v>
      </c>
      <c r="H106" s="32"/>
    </row>
    <row r="107" spans="1:8" s="64" customFormat="1" x14ac:dyDescent="0.25">
      <c r="A107" s="68" t="s">
        <v>153</v>
      </c>
      <c r="B107" s="75" t="s">
        <v>154</v>
      </c>
      <c r="C107" s="70" t="s">
        <v>19</v>
      </c>
      <c r="D107" s="34">
        <v>0</v>
      </c>
      <c r="E107" s="34">
        <v>19.827000000000002</v>
      </c>
      <c r="F107" s="34">
        <f t="shared" si="4"/>
        <v>19.827000000000002</v>
      </c>
      <c r="G107" s="34">
        <f t="shared" si="3"/>
        <v>0</v>
      </c>
      <c r="H107" s="32"/>
    </row>
    <row r="108" spans="1:8" s="64" customFormat="1" x14ac:dyDescent="0.25">
      <c r="A108" s="68" t="s">
        <v>155</v>
      </c>
      <c r="B108" s="72" t="s">
        <v>156</v>
      </c>
      <c r="C108" s="70" t="s">
        <v>19</v>
      </c>
      <c r="D108" s="34">
        <v>106.29437294335227</v>
      </c>
      <c r="E108" s="34">
        <v>196.42352779999999</v>
      </c>
      <c r="F108" s="34">
        <f t="shared" si="4"/>
        <v>90.129154856647716</v>
      </c>
      <c r="G108" s="34">
        <f t="shared" si="3"/>
        <v>84.792028365114362</v>
      </c>
      <c r="H108" s="32"/>
    </row>
    <row r="109" spans="1:8" s="64" customFormat="1" x14ac:dyDescent="0.25">
      <c r="A109" s="68" t="s">
        <v>157</v>
      </c>
      <c r="B109" s="73" t="s">
        <v>158</v>
      </c>
      <c r="C109" s="70" t="s">
        <v>19</v>
      </c>
      <c r="D109" s="34">
        <f>+D81+D96</f>
        <v>615.39134599874365</v>
      </c>
      <c r="E109" s="34">
        <f>+E81+E96</f>
        <v>344.04500000000087</v>
      </c>
      <c r="F109" s="34">
        <f t="shared" si="4"/>
        <v>-271.34634599874278</v>
      </c>
      <c r="G109" s="34">
        <f t="shared" si="3"/>
        <v>-44.093298965451609</v>
      </c>
      <c r="H109" s="32"/>
    </row>
    <row r="110" spans="1:8" s="64" customFormat="1" ht="31.5" x14ac:dyDescent="0.25">
      <c r="A110" s="68" t="s">
        <v>159</v>
      </c>
      <c r="B110" s="71" t="s">
        <v>160</v>
      </c>
      <c r="C110" s="70" t="s">
        <v>19</v>
      </c>
      <c r="D110" s="34" t="s">
        <v>225</v>
      </c>
      <c r="E110" s="34" t="s">
        <v>225</v>
      </c>
      <c r="F110" s="30">
        <f t="shared" si="4"/>
        <v>0</v>
      </c>
      <c r="G110" s="31">
        <f t="shared" si="3"/>
        <v>0</v>
      </c>
      <c r="H110" s="32"/>
    </row>
    <row r="111" spans="1:8" s="64" customFormat="1" ht="31.5" x14ac:dyDescent="0.25">
      <c r="A111" s="68" t="s">
        <v>161</v>
      </c>
      <c r="B111" s="74" t="s">
        <v>23</v>
      </c>
      <c r="C111" s="70" t="s">
        <v>19</v>
      </c>
      <c r="D111" s="34" t="s">
        <v>225</v>
      </c>
      <c r="E111" s="34" t="s">
        <v>225</v>
      </c>
      <c r="F111" s="30">
        <f t="shared" si="4"/>
        <v>0</v>
      </c>
      <c r="G111" s="31">
        <f t="shared" si="3"/>
        <v>0</v>
      </c>
      <c r="H111" s="32"/>
    </row>
    <row r="112" spans="1:8" s="64" customFormat="1" ht="31.5" x14ac:dyDescent="0.25">
      <c r="A112" s="68" t="s">
        <v>162</v>
      </c>
      <c r="B112" s="74" t="s">
        <v>25</v>
      </c>
      <c r="C112" s="70" t="s">
        <v>19</v>
      </c>
      <c r="D112" s="34" t="s">
        <v>225</v>
      </c>
      <c r="E112" s="34" t="s">
        <v>225</v>
      </c>
      <c r="F112" s="30">
        <f t="shared" si="4"/>
        <v>0</v>
      </c>
      <c r="G112" s="31">
        <f t="shared" si="3"/>
        <v>0</v>
      </c>
      <c r="H112" s="32"/>
    </row>
    <row r="113" spans="1:8" s="64" customFormat="1" ht="31.5" x14ac:dyDescent="0.25">
      <c r="A113" s="68" t="s">
        <v>163</v>
      </c>
      <c r="B113" s="74" t="s">
        <v>27</v>
      </c>
      <c r="C113" s="70" t="s">
        <v>19</v>
      </c>
      <c r="D113" s="34" t="s">
        <v>225</v>
      </c>
      <c r="E113" s="34" t="s">
        <v>225</v>
      </c>
      <c r="F113" s="30">
        <f t="shared" si="4"/>
        <v>0</v>
      </c>
      <c r="G113" s="31">
        <f t="shared" si="3"/>
        <v>0</v>
      </c>
      <c r="H113" s="32"/>
    </row>
    <row r="114" spans="1:8" s="64" customFormat="1" x14ac:dyDescent="0.25">
      <c r="A114" s="68" t="s">
        <v>164</v>
      </c>
      <c r="B114" s="69" t="s">
        <v>29</v>
      </c>
      <c r="C114" s="70" t="s">
        <v>19</v>
      </c>
      <c r="D114" s="34" t="s">
        <v>225</v>
      </c>
      <c r="E114" s="34" t="s">
        <v>225</v>
      </c>
      <c r="F114" s="30">
        <f t="shared" si="4"/>
        <v>0</v>
      </c>
      <c r="G114" s="31">
        <f t="shared" si="3"/>
        <v>0</v>
      </c>
      <c r="H114" s="32"/>
    </row>
    <row r="115" spans="1:8" s="64" customFormat="1" x14ac:dyDescent="0.25">
      <c r="A115" s="68" t="s">
        <v>165</v>
      </c>
      <c r="B115" s="69" t="s">
        <v>31</v>
      </c>
      <c r="C115" s="70" t="s">
        <v>19</v>
      </c>
      <c r="D115" s="34">
        <v>19.492984719785298</v>
      </c>
      <c r="E115" s="34">
        <v>268.09244000000001</v>
      </c>
      <c r="F115" s="34">
        <f t="shared" si="4"/>
        <v>248.59945528021473</v>
      </c>
      <c r="G115" s="34">
        <f t="shared" si="3"/>
        <v>1275.3278107681854</v>
      </c>
      <c r="H115" s="32"/>
    </row>
    <row r="116" spans="1:8" s="64" customFormat="1" x14ac:dyDescent="0.25">
      <c r="A116" s="68" t="s">
        <v>166</v>
      </c>
      <c r="B116" s="69" t="s">
        <v>33</v>
      </c>
      <c r="C116" s="70" t="s">
        <v>19</v>
      </c>
      <c r="D116" s="34" t="s">
        <v>225</v>
      </c>
      <c r="E116" s="34" t="s">
        <v>225</v>
      </c>
      <c r="F116" s="30">
        <f t="shared" si="4"/>
        <v>0</v>
      </c>
      <c r="G116" s="31">
        <f t="shared" si="3"/>
        <v>0</v>
      </c>
      <c r="H116" s="32"/>
    </row>
    <row r="117" spans="1:8" s="64" customFormat="1" x14ac:dyDescent="0.25">
      <c r="A117" s="68" t="s">
        <v>167</v>
      </c>
      <c r="B117" s="69" t="s">
        <v>35</v>
      </c>
      <c r="C117" s="70" t="s">
        <v>19</v>
      </c>
      <c r="D117" s="34">
        <v>483.2924019678029</v>
      </c>
      <c r="E117" s="34">
        <v>-2.4809999999999999</v>
      </c>
      <c r="F117" s="34">
        <f t="shared" si="4"/>
        <v>-485.7734019678029</v>
      </c>
      <c r="G117" s="34">
        <f t="shared" si="3"/>
        <v>-100.51335381849542</v>
      </c>
      <c r="H117" s="32"/>
    </row>
    <row r="118" spans="1:8" s="64" customFormat="1" x14ac:dyDescent="0.25">
      <c r="A118" s="68" t="s">
        <v>168</v>
      </c>
      <c r="B118" s="69" t="s">
        <v>37</v>
      </c>
      <c r="C118" s="70" t="s">
        <v>19</v>
      </c>
      <c r="D118" s="34">
        <v>0</v>
      </c>
      <c r="E118" s="34">
        <v>6.4300000000000002E-4</v>
      </c>
      <c r="F118" s="34">
        <f t="shared" si="4"/>
        <v>6.4300000000000002E-4</v>
      </c>
      <c r="G118" s="34">
        <f t="shared" si="3"/>
        <v>0</v>
      </c>
      <c r="H118" s="32"/>
    </row>
    <row r="119" spans="1:8" s="64" customFormat="1" x14ac:dyDescent="0.25">
      <c r="A119" s="68" t="s">
        <v>169</v>
      </c>
      <c r="B119" s="69" t="s">
        <v>39</v>
      </c>
      <c r="C119" s="70" t="s">
        <v>19</v>
      </c>
      <c r="D119" s="34" t="s">
        <v>225</v>
      </c>
      <c r="E119" s="34" t="s">
        <v>225</v>
      </c>
      <c r="F119" s="30">
        <f t="shared" si="4"/>
        <v>0</v>
      </c>
      <c r="G119" s="31">
        <f t="shared" si="3"/>
        <v>0</v>
      </c>
      <c r="H119" s="32"/>
    </row>
    <row r="120" spans="1:8" s="64" customFormat="1" ht="31.5" x14ac:dyDescent="0.25">
      <c r="A120" s="68" t="s">
        <v>170</v>
      </c>
      <c r="B120" s="71" t="s">
        <v>41</v>
      </c>
      <c r="C120" s="70" t="s">
        <v>19</v>
      </c>
      <c r="D120" s="34" t="s">
        <v>225</v>
      </c>
      <c r="E120" s="34" t="s">
        <v>225</v>
      </c>
      <c r="F120" s="30">
        <f t="shared" si="4"/>
        <v>0</v>
      </c>
      <c r="G120" s="31">
        <f t="shared" si="3"/>
        <v>0</v>
      </c>
      <c r="H120" s="32"/>
    </row>
    <row r="121" spans="1:8" s="64" customFormat="1" x14ac:dyDescent="0.25">
      <c r="A121" s="68" t="s">
        <v>171</v>
      </c>
      <c r="B121" s="72" t="s">
        <v>43</v>
      </c>
      <c r="C121" s="70" t="s">
        <v>19</v>
      </c>
      <c r="D121" s="34" t="s">
        <v>225</v>
      </c>
      <c r="E121" s="34" t="s">
        <v>225</v>
      </c>
      <c r="F121" s="30">
        <f t="shared" si="4"/>
        <v>0</v>
      </c>
      <c r="G121" s="31">
        <f t="shared" si="3"/>
        <v>0</v>
      </c>
      <c r="H121" s="32"/>
    </row>
    <row r="122" spans="1:8" s="64" customFormat="1" x14ac:dyDescent="0.25">
      <c r="A122" s="68" t="s">
        <v>172</v>
      </c>
      <c r="B122" s="72" t="s">
        <v>45</v>
      </c>
      <c r="C122" s="70" t="s">
        <v>19</v>
      </c>
      <c r="D122" s="34" t="s">
        <v>225</v>
      </c>
      <c r="E122" s="34" t="s">
        <v>225</v>
      </c>
      <c r="F122" s="30">
        <f t="shared" si="4"/>
        <v>0</v>
      </c>
      <c r="G122" s="31">
        <f t="shared" si="3"/>
        <v>0</v>
      </c>
      <c r="H122" s="32"/>
    </row>
    <row r="123" spans="1:8" s="64" customFormat="1" x14ac:dyDescent="0.25">
      <c r="A123" s="68" t="s">
        <v>173</v>
      </c>
      <c r="B123" s="69" t="s">
        <v>47</v>
      </c>
      <c r="C123" s="70" t="s">
        <v>19</v>
      </c>
      <c r="D123" s="34">
        <v>112.60595931115544</v>
      </c>
      <c r="E123" s="34">
        <v>78.432917000000828</v>
      </c>
      <c r="F123" s="34">
        <f t="shared" si="4"/>
        <v>-34.173042311154617</v>
      </c>
      <c r="G123" s="34">
        <f t="shared" si="3"/>
        <v>-30.347454539885284</v>
      </c>
      <c r="H123" s="32"/>
    </row>
    <row r="124" spans="1:8" s="64" customFormat="1" x14ac:dyDescent="0.25">
      <c r="A124" s="68" t="s">
        <v>174</v>
      </c>
      <c r="B124" s="73" t="s">
        <v>175</v>
      </c>
      <c r="C124" s="70" t="s">
        <v>19</v>
      </c>
      <c r="D124" s="34">
        <f>+D130+D138+D132+D133</f>
        <v>71.056597492489232</v>
      </c>
      <c r="E124" s="34">
        <f>+E130+E138+E132+E133</f>
        <v>45.152000000000001</v>
      </c>
      <c r="F124" s="34">
        <f t="shared" si="4"/>
        <v>-25.904597492489231</v>
      </c>
      <c r="G124" s="34">
        <f t="shared" si="3"/>
        <v>-36.456287532241291</v>
      </c>
      <c r="H124" s="32"/>
    </row>
    <row r="125" spans="1:8" s="64" customFormat="1" x14ac:dyDescent="0.25">
      <c r="A125" s="68" t="s">
        <v>176</v>
      </c>
      <c r="B125" s="69" t="s">
        <v>21</v>
      </c>
      <c r="C125" s="70" t="s">
        <v>19</v>
      </c>
      <c r="D125" s="34" t="s">
        <v>225</v>
      </c>
      <c r="E125" s="34" t="s">
        <v>225</v>
      </c>
      <c r="F125" s="30">
        <f t="shared" si="4"/>
        <v>0</v>
      </c>
      <c r="G125" s="31">
        <f t="shared" si="3"/>
        <v>0</v>
      </c>
      <c r="H125" s="32"/>
    </row>
    <row r="126" spans="1:8" s="64" customFormat="1" ht="31.5" x14ac:dyDescent="0.25">
      <c r="A126" s="68" t="s">
        <v>177</v>
      </c>
      <c r="B126" s="74" t="s">
        <v>23</v>
      </c>
      <c r="C126" s="70" t="s">
        <v>19</v>
      </c>
      <c r="D126" s="34" t="s">
        <v>225</v>
      </c>
      <c r="E126" s="34" t="s">
        <v>225</v>
      </c>
      <c r="F126" s="30">
        <f t="shared" si="4"/>
        <v>0</v>
      </c>
      <c r="G126" s="31">
        <f t="shared" si="3"/>
        <v>0</v>
      </c>
      <c r="H126" s="32"/>
    </row>
    <row r="127" spans="1:8" s="64" customFormat="1" ht="31.5" x14ac:dyDescent="0.25">
      <c r="A127" s="68" t="s">
        <v>178</v>
      </c>
      <c r="B127" s="74" t="s">
        <v>25</v>
      </c>
      <c r="C127" s="70" t="s">
        <v>19</v>
      </c>
      <c r="D127" s="34" t="s">
        <v>225</v>
      </c>
      <c r="E127" s="34" t="s">
        <v>225</v>
      </c>
      <c r="F127" s="30">
        <f t="shared" si="4"/>
        <v>0</v>
      </c>
      <c r="G127" s="31">
        <f t="shared" si="3"/>
        <v>0</v>
      </c>
      <c r="H127" s="32"/>
    </row>
    <row r="128" spans="1:8" s="64" customFormat="1" ht="31.5" x14ac:dyDescent="0.25">
      <c r="A128" s="68" t="s">
        <v>179</v>
      </c>
      <c r="B128" s="74" t="s">
        <v>27</v>
      </c>
      <c r="C128" s="70" t="s">
        <v>19</v>
      </c>
      <c r="D128" s="34" t="s">
        <v>225</v>
      </c>
      <c r="E128" s="34" t="s">
        <v>225</v>
      </c>
      <c r="F128" s="30">
        <f t="shared" si="4"/>
        <v>0</v>
      </c>
      <c r="G128" s="31">
        <f t="shared" si="3"/>
        <v>0</v>
      </c>
      <c r="H128" s="32"/>
    </row>
    <row r="129" spans="1:8" s="64" customFormat="1" x14ac:dyDescent="0.25">
      <c r="A129" s="68" t="s">
        <v>180</v>
      </c>
      <c r="B129" s="71" t="s">
        <v>181</v>
      </c>
      <c r="C129" s="70" t="s">
        <v>19</v>
      </c>
      <c r="D129" s="34" t="s">
        <v>225</v>
      </c>
      <c r="E129" s="34" t="s">
        <v>225</v>
      </c>
      <c r="F129" s="30">
        <f t="shared" si="4"/>
        <v>0</v>
      </c>
      <c r="G129" s="31">
        <f t="shared" si="3"/>
        <v>0</v>
      </c>
      <c r="H129" s="32"/>
    </row>
    <row r="130" spans="1:8" s="64" customFormat="1" x14ac:dyDescent="0.25">
      <c r="A130" s="68" t="s">
        <v>182</v>
      </c>
      <c r="B130" s="71" t="s">
        <v>183</v>
      </c>
      <c r="C130" s="70" t="s">
        <v>19</v>
      </c>
      <c r="D130" s="34">
        <v>45.746419220667519</v>
      </c>
      <c r="E130" s="34">
        <v>42.454000000000001</v>
      </c>
      <c r="F130" s="34">
        <f t="shared" si="4"/>
        <v>-3.2924192206675187</v>
      </c>
      <c r="G130" s="34">
        <f t="shared" si="3"/>
        <v>-7.1971080507653262</v>
      </c>
      <c r="H130" s="32"/>
    </row>
    <row r="131" spans="1:8" s="64" customFormat="1" x14ac:dyDescent="0.25">
      <c r="A131" s="68" t="s">
        <v>184</v>
      </c>
      <c r="B131" s="71" t="s">
        <v>185</v>
      </c>
      <c r="C131" s="70" t="s">
        <v>19</v>
      </c>
      <c r="D131" s="34" t="s">
        <v>225</v>
      </c>
      <c r="E131" s="34" t="s">
        <v>225</v>
      </c>
      <c r="F131" s="30">
        <f t="shared" si="4"/>
        <v>0</v>
      </c>
      <c r="G131" s="31">
        <f t="shared" si="3"/>
        <v>0</v>
      </c>
      <c r="H131" s="32"/>
    </row>
    <row r="132" spans="1:8" s="64" customFormat="1" x14ac:dyDescent="0.25">
      <c r="A132" s="68" t="s">
        <v>186</v>
      </c>
      <c r="B132" s="71" t="s">
        <v>187</v>
      </c>
      <c r="C132" s="70" t="s">
        <v>19</v>
      </c>
      <c r="D132" s="34">
        <v>0</v>
      </c>
      <c r="E132" s="34">
        <v>0</v>
      </c>
      <c r="F132" s="122">
        <f t="shared" si="4"/>
        <v>0</v>
      </c>
      <c r="G132" s="123">
        <f t="shared" si="3"/>
        <v>0</v>
      </c>
      <c r="H132" s="32"/>
    </row>
    <row r="133" spans="1:8" s="64" customFormat="1" x14ac:dyDescent="0.25">
      <c r="A133" s="68" t="s">
        <v>188</v>
      </c>
      <c r="B133" s="71" t="s">
        <v>189</v>
      </c>
      <c r="C133" s="70" t="s">
        <v>19</v>
      </c>
      <c r="D133" s="34">
        <v>0</v>
      </c>
      <c r="E133" s="34">
        <v>0</v>
      </c>
      <c r="F133" s="122">
        <f t="shared" si="4"/>
        <v>0</v>
      </c>
      <c r="G133" s="123">
        <f t="shared" si="3"/>
        <v>0</v>
      </c>
      <c r="H133" s="32"/>
    </row>
    <row r="134" spans="1:8" s="64" customFormat="1" x14ac:dyDescent="0.25">
      <c r="A134" s="68" t="s">
        <v>190</v>
      </c>
      <c r="B134" s="71" t="s">
        <v>191</v>
      </c>
      <c r="C134" s="70" t="s">
        <v>19</v>
      </c>
      <c r="D134" s="34" t="s">
        <v>225</v>
      </c>
      <c r="E134" s="34" t="s">
        <v>225</v>
      </c>
      <c r="F134" s="30">
        <f t="shared" si="4"/>
        <v>0</v>
      </c>
      <c r="G134" s="31">
        <f t="shared" si="3"/>
        <v>0</v>
      </c>
      <c r="H134" s="32"/>
    </row>
    <row r="135" spans="1:8" s="64" customFormat="1" ht="31.5" x14ac:dyDescent="0.25">
      <c r="A135" s="68" t="s">
        <v>192</v>
      </c>
      <c r="B135" s="71" t="s">
        <v>41</v>
      </c>
      <c r="C135" s="70" t="s">
        <v>19</v>
      </c>
      <c r="D135" s="34" t="s">
        <v>225</v>
      </c>
      <c r="E135" s="34" t="s">
        <v>225</v>
      </c>
      <c r="F135" s="30">
        <f t="shared" si="4"/>
        <v>0</v>
      </c>
      <c r="G135" s="31">
        <f t="shared" si="3"/>
        <v>0</v>
      </c>
      <c r="H135" s="32"/>
    </row>
    <row r="136" spans="1:8" s="64" customFormat="1" x14ac:dyDescent="0.25">
      <c r="A136" s="68" t="s">
        <v>193</v>
      </c>
      <c r="B136" s="72" t="s">
        <v>194</v>
      </c>
      <c r="C136" s="70" t="s">
        <v>19</v>
      </c>
      <c r="D136" s="34" t="s">
        <v>225</v>
      </c>
      <c r="E136" s="34" t="s">
        <v>225</v>
      </c>
      <c r="F136" s="30">
        <f t="shared" si="4"/>
        <v>0</v>
      </c>
      <c r="G136" s="31">
        <f t="shared" si="3"/>
        <v>0</v>
      </c>
      <c r="H136" s="32"/>
    </row>
    <row r="137" spans="1:8" s="64" customFormat="1" x14ac:dyDescent="0.25">
      <c r="A137" s="68" t="s">
        <v>195</v>
      </c>
      <c r="B137" s="72" t="s">
        <v>45</v>
      </c>
      <c r="C137" s="70" t="s">
        <v>19</v>
      </c>
      <c r="D137" s="34" t="s">
        <v>225</v>
      </c>
      <c r="E137" s="34" t="s">
        <v>225</v>
      </c>
      <c r="F137" s="30">
        <f t="shared" si="4"/>
        <v>0</v>
      </c>
      <c r="G137" s="31">
        <f t="shared" si="3"/>
        <v>0</v>
      </c>
      <c r="H137" s="32"/>
    </row>
    <row r="138" spans="1:8" s="64" customFormat="1" x14ac:dyDescent="0.25">
      <c r="A138" s="68" t="s">
        <v>196</v>
      </c>
      <c r="B138" s="71" t="s">
        <v>197</v>
      </c>
      <c r="C138" s="70" t="s">
        <v>19</v>
      </c>
      <c r="D138" s="34">
        <v>25.310178271821712</v>
      </c>
      <c r="E138" s="34">
        <v>2.6980000000000004</v>
      </c>
      <c r="F138" s="34">
        <f t="shared" si="4"/>
        <v>-22.612178271821712</v>
      </c>
      <c r="G138" s="34">
        <f t="shared" si="3"/>
        <v>-89.34025682859874</v>
      </c>
      <c r="H138" s="32"/>
    </row>
    <row r="139" spans="1:8" s="64" customFormat="1" x14ac:dyDescent="0.25">
      <c r="A139" s="68" t="s">
        <v>198</v>
      </c>
      <c r="B139" s="73" t="s">
        <v>199</v>
      </c>
      <c r="C139" s="70" t="s">
        <v>19</v>
      </c>
      <c r="D139" s="34">
        <f>+D109-D124</f>
        <v>544.33474850625441</v>
      </c>
      <c r="E139" s="34">
        <f>+E109-E124</f>
        <v>298.89300000000088</v>
      </c>
      <c r="F139" s="34">
        <f t="shared" si="4"/>
        <v>-245.44174850625353</v>
      </c>
      <c r="G139" s="34">
        <f t="shared" si="3"/>
        <v>-45.090222364048358</v>
      </c>
      <c r="H139" s="32"/>
    </row>
    <row r="140" spans="1:8" s="64" customFormat="1" x14ac:dyDescent="0.25">
      <c r="A140" s="68" t="s">
        <v>200</v>
      </c>
      <c r="B140" s="69" t="s">
        <v>21</v>
      </c>
      <c r="C140" s="70" t="s">
        <v>19</v>
      </c>
      <c r="D140" s="34" t="s">
        <v>225</v>
      </c>
      <c r="E140" s="34" t="s">
        <v>225</v>
      </c>
      <c r="F140" s="30">
        <f t="shared" si="4"/>
        <v>0</v>
      </c>
      <c r="G140" s="30">
        <f t="shared" si="3"/>
        <v>0</v>
      </c>
      <c r="H140" s="32"/>
    </row>
    <row r="141" spans="1:8" s="64" customFormat="1" ht="31.5" x14ac:dyDescent="0.25">
      <c r="A141" s="68" t="s">
        <v>201</v>
      </c>
      <c r="B141" s="74" t="s">
        <v>23</v>
      </c>
      <c r="C141" s="70" t="s">
        <v>19</v>
      </c>
      <c r="D141" s="34" t="s">
        <v>225</v>
      </c>
      <c r="E141" s="34" t="s">
        <v>225</v>
      </c>
      <c r="F141" s="30">
        <f t="shared" si="4"/>
        <v>0</v>
      </c>
      <c r="G141" s="30">
        <f t="shared" si="3"/>
        <v>0</v>
      </c>
      <c r="H141" s="32"/>
    </row>
    <row r="142" spans="1:8" s="64" customFormat="1" ht="31.5" x14ac:dyDescent="0.25">
      <c r="A142" s="68" t="s">
        <v>202</v>
      </c>
      <c r="B142" s="74" t="s">
        <v>25</v>
      </c>
      <c r="C142" s="70" t="s">
        <v>19</v>
      </c>
      <c r="D142" s="34" t="s">
        <v>225</v>
      </c>
      <c r="E142" s="34" t="s">
        <v>225</v>
      </c>
      <c r="F142" s="30">
        <f t="shared" si="4"/>
        <v>0</v>
      </c>
      <c r="G142" s="30">
        <f t="shared" ref="G142:G158" si="8">IFERROR(F142/D142*100,0)</f>
        <v>0</v>
      </c>
      <c r="H142" s="32"/>
    </row>
    <row r="143" spans="1:8" s="64" customFormat="1" ht="31.5" x14ac:dyDescent="0.25">
      <c r="A143" s="68" t="s">
        <v>203</v>
      </c>
      <c r="B143" s="74" t="s">
        <v>27</v>
      </c>
      <c r="C143" s="70" t="s">
        <v>19</v>
      </c>
      <c r="D143" s="34" t="s">
        <v>225</v>
      </c>
      <c r="E143" s="34" t="s">
        <v>225</v>
      </c>
      <c r="F143" s="30">
        <f t="shared" si="4"/>
        <v>0</v>
      </c>
      <c r="G143" s="30">
        <f t="shared" si="8"/>
        <v>0</v>
      </c>
      <c r="H143" s="32"/>
    </row>
    <row r="144" spans="1:8" s="64" customFormat="1" x14ac:dyDescent="0.25">
      <c r="A144" s="68" t="s">
        <v>204</v>
      </c>
      <c r="B144" s="69" t="s">
        <v>29</v>
      </c>
      <c r="C144" s="70" t="s">
        <v>19</v>
      </c>
      <c r="D144" s="34" t="s">
        <v>225</v>
      </c>
      <c r="E144" s="34" t="s">
        <v>225</v>
      </c>
      <c r="F144" s="30">
        <f t="shared" si="4"/>
        <v>0</v>
      </c>
      <c r="G144" s="30">
        <f t="shared" si="8"/>
        <v>0</v>
      </c>
      <c r="H144" s="32"/>
    </row>
    <row r="145" spans="1:8" s="64" customFormat="1" x14ac:dyDescent="0.25">
      <c r="A145" s="68" t="s">
        <v>205</v>
      </c>
      <c r="B145" s="69" t="s">
        <v>31</v>
      </c>
      <c r="C145" s="70" t="s">
        <v>19</v>
      </c>
      <c r="D145" s="34">
        <f>+D115-D130</f>
        <v>-26.253434500882221</v>
      </c>
      <c r="E145" s="34">
        <f>+E115-E130</f>
        <v>225.63844</v>
      </c>
      <c r="F145" s="34">
        <f t="shared" si="4"/>
        <v>251.89187450088224</v>
      </c>
      <c r="G145" s="34">
        <f t="shared" si="8"/>
        <v>-959.46255905076964</v>
      </c>
      <c r="H145" s="32"/>
    </row>
    <row r="146" spans="1:8" s="64" customFormat="1" x14ac:dyDescent="0.25">
      <c r="A146" s="68" t="s">
        <v>206</v>
      </c>
      <c r="B146" s="69" t="s">
        <v>33</v>
      </c>
      <c r="C146" s="70" t="s">
        <v>19</v>
      </c>
      <c r="D146" s="34" t="s">
        <v>225</v>
      </c>
      <c r="E146" s="34" t="s">
        <v>225</v>
      </c>
      <c r="F146" s="30">
        <f t="shared" si="4"/>
        <v>0</v>
      </c>
      <c r="G146" s="30">
        <f t="shared" si="8"/>
        <v>0</v>
      </c>
      <c r="H146" s="32"/>
    </row>
    <row r="147" spans="1:8" s="64" customFormat="1" x14ac:dyDescent="0.25">
      <c r="A147" s="68" t="s">
        <v>207</v>
      </c>
      <c r="B147" s="71" t="s">
        <v>35</v>
      </c>
      <c r="C147" s="70" t="s">
        <v>19</v>
      </c>
      <c r="D147" s="34">
        <f t="shared" ref="D147" si="9">+D117-D132</f>
        <v>483.2924019678029</v>
      </c>
      <c r="E147" s="34">
        <f t="shared" ref="E147:E148" si="10">+E117-E132</f>
        <v>-2.4809999999999999</v>
      </c>
      <c r="F147" s="34">
        <f t="shared" si="4"/>
        <v>-485.7734019678029</v>
      </c>
      <c r="G147" s="34">
        <f t="shared" si="8"/>
        <v>-100.51335381849542</v>
      </c>
      <c r="H147" s="32"/>
    </row>
    <row r="148" spans="1:8" s="64" customFormat="1" x14ac:dyDescent="0.25">
      <c r="A148" s="68" t="s">
        <v>208</v>
      </c>
      <c r="B148" s="69" t="s">
        <v>37</v>
      </c>
      <c r="C148" s="70" t="s">
        <v>19</v>
      </c>
      <c r="D148" s="34">
        <f t="shared" ref="D148" si="11">+D118-D133</f>
        <v>0</v>
      </c>
      <c r="E148" s="34">
        <f t="shared" si="10"/>
        <v>6.4300000000000002E-4</v>
      </c>
      <c r="F148" s="34">
        <f t="shared" si="4"/>
        <v>6.4300000000000002E-4</v>
      </c>
      <c r="G148" s="34">
        <f t="shared" si="8"/>
        <v>0</v>
      </c>
      <c r="H148" s="32"/>
    </row>
    <row r="149" spans="1:8" s="64" customFormat="1" x14ac:dyDescent="0.25">
      <c r="A149" s="68" t="s">
        <v>209</v>
      </c>
      <c r="B149" s="69" t="s">
        <v>39</v>
      </c>
      <c r="C149" s="70" t="s">
        <v>19</v>
      </c>
      <c r="D149" s="34" t="s">
        <v>225</v>
      </c>
      <c r="E149" s="34" t="s">
        <v>225</v>
      </c>
      <c r="F149" s="30">
        <f t="shared" si="4"/>
        <v>0</v>
      </c>
      <c r="G149" s="30">
        <f t="shared" si="8"/>
        <v>0</v>
      </c>
      <c r="H149" s="32"/>
    </row>
    <row r="150" spans="1:8" s="64" customFormat="1" ht="31.5" x14ac:dyDescent="0.25">
      <c r="A150" s="68" t="s">
        <v>210</v>
      </c>
      <c r="B150" s="71" t="s">
        <v>41</v>
      </c>
      <c r="C150" s="70" t="s">
        <v>19</v>
      </c>
      <c r="D150" s="34" t="s">
        <v>225</v>
      </c>
      <c r="E150" s="34" t="s">
        <v>225</v>
      </c>
      <c r="F150" s="30">
        <f t="shared" si="4"/>
        <v>0</v>
      </c>
      <c r="G150" s="30">
        <f t="shared" si="8"/>
        <v>0</v>
      </c>
      <c r="H150" s="32"/>
    </row>
    <row r="151" spans="1:8" s="64" customFormat="1" x14ac:dyDescent="0.25">
      <c r="A151" s="68" t="s">
        <v>211</v>
      </c>
      <c r="B151" s="72" t="s">
        <v>43</v>
      </c>
      <c r="C151" s="70" t="s">
        <v>19</v>
      </c>
      <c r="D151" s="34" t="s">
        <v>225</v>
      </c>
      <c r="E151" s="34" t="s">
        <v>225</v>
      </c>
      <c r="F151" s="30">
        <f t="shared" si="4"/>
        <v>0</v>
      </c>
      <c r="G151" s="30">
        <f t="shared" si="8"/>
        <v>0</v>
      </c>
      <c r="H151" s="32"/>
    </row>
    <row r="152" spans="1:8" s="64" customFormat="1" x14ac:dyDescent="0.25">
      <c r="A152" s="68" t="s">
        <v>212</v>
      </c>
      <c r="B152" s="72" t="s">
        <v>45</v>
      </c>
      <c r="C152" s="70" t="s">
        <v>19</v>
      </c>
      <c r="D152" s="34" t="s">
        <v>225</v>
      </c>
      <c r="E152" s="34" t="s">
        <v>225</v>
      </c>
      <c r="F152" s="30">
        <f t="shared" ref="F152:F215" si="12">+SUM(E152)-SUM(D152)</f>
        <v>0</v>
      </c>
      <c r="G152" s="30">
        <f t="shared" si="8"/>
        <v>0</v>
      </c>
      <c r="H152" s="32"/>
    </row>
    <row r="153" spans="1:8" s="64" customFormat="1" x14ac:dyDescent="0.25">
      <c r="A153" s="68" t="s">
        <v>213</v>
      </c>
      <c r="B153" s="69" t="s">
        <v>47</v>
      </c>
      <c r="C153" s="70" t="s">
        <v>19</v>
      </c>
      <c r="D153" s="34">
        <f>+D123-D138</f>
        <v>87.295781039333733</v>
      </c>
      <c r="E153" s="34">
        <f>+E123-E138</f>
        <v>75.73491700000082</v>
      </c>
      <c r="F153" s="34">
        <f t="shared" si="12"/>
        <v>-11.560864039332913</v>
      </c>
      <c r="G153" s="34">
        <f t="shared" si="8"/>
        <v>-13.243325051555264</v>
      </c>
      <c r="H153" s="32"/>
    </row>
    <row r="154" spans="1:8" s="64" customFormat="1" x14ac:dyDescent="0.25">
      <c r="A154" s="68" t="s">
        <v>214</v>
      </c>
      <c r="B154" s="73" t="s">
        <v>215</v>
      </c>
      <c r="C154" s="70" t="s">
        <v>19</v>
      </c>
      <c r="D154" s="34">
        <v>544.33474850625441</v>
      </c>
      <c r="E154" s="34">
        <v>298.89300000000088</v>
      </c>
      <c r="F154" s="34">
        <f t="shared" si="12"/>
        <v>-245.44174850625353</v>
      </c>
      <c r="G154" s="34">
        <f t="shared" si="8"/>
        <v>-45.090222364048358</v>
      </c>
      <c r="H154" s="32"/>
    </row>
    <row r="155" spans="1:8" s="64" customFormat="1" x14ac:dyDescent="0.25">
      <c r="A155" s="68" t="s">
        <v>216</v>
      </c>
      <c r="B155" s="71" t="s">
        <v>217</v>
      </c>
      <c r="C155" s="70" t="s">
        <v>19</v>
      </c>
      <c r="D155" s="34">
        <v>0</v>
      </c>
      <c r="E155" s="34">
        <v>0</v>
      </c>
      <c r="F155" s="34">
        <f t="shared" si="12"/>
        <v>0</v>
      </c>
      <c r="G155" s="34">
        <f t="shared" si="8"/>
        <v>0</v>
      </c>
      <c r="H155" s="32"/>
    </row>
    <row r="156" spans="1:8" s="64" customFormat="1" x14ac:dyDescent="0.25">
      <c r="A156" s="68" t="s">
        <v>218</v>
      </c>
      <c r="B156" s="71" t="s">
        <v>219</v>
      </c>
      <c r="C156" s="70" t="s">
        <v>19</v>
      </c>
      <c r="D156" s="34">
        <v>10.706000663148544</v>
      </c>
      <c r="E156" s="34">
        <v>0</v>
      </c>
      <c r="F156" s="34">
        <f t="shared" si="12"/>
        <v>-10.706000663148544</v>
      </c>
      <c r="G156" s="34">
        <f t="shared" si="8"/>
        <v>-100</v>
      </c>
      <c r="H156" s="32"/>
    </row>
    <row r="157" spans="1:8" s="64" customFormat="1" x14ac:dyDescent="0.25">
      <c r="A157" s="68" t="s">
        <v>220</v>
      </c>
      <c r="B157" s="71" t="s">
        <v>221</v>
      </c>
      <c r="C157" s="70" t="s">
        <v>19</v>
      </c>
      <c r="D157" s="34">
        <v>62.060441978186027</v>
      </c>
      <c r="E157" s="34">
        <v>0</v>
      </c>
      <c r="F157" s="34">
        <f t="shared" si="12"/>
        <v>-62.060441978186027</v>
      </c>
      <c r="G157" s="34">
        <f t="shared" si="8"/>
        <v>-100</v>
      </c>
      <c r="H157" s="32"/>
    </row>
    <row r="158" spans="1:8" s="64" customFormat="1" ht="16.5" thickBot="1" x14ac:dyDescent="0.3">
      <c r="A158" s="81" t="s">
        <v>222</v>
      </c>
      <c r="B158" s="71" t="s">
        <v>223</v>
      </c>
      <c r="C158" s="70" t="s">
        <v>19</v>
      </c>
      <c r="D158" s="41">
        <f>+D154-D155-D156-D157</f>
        <v>471.56830586491986</v>
      </c>
      <c r="E158" s="41">
        <f>+E154-E155-E156-E157</f>
        <v>298.89300000000088</v>
      </c>
      <c r="F158" s="41">
        <f t="shared" si="12"/>
        <v>-172.67530586491898</v>
      </c>
      <c r="G158" s="41">
        <f t="shared" si="8"/>
        <v>-36.61724159943472</v>
      </c>
      <c r="H158" s="42"/>
    </row>
    <row r="159" spans="1:8" s="64" customFormat="1" x14ac:dyDescent="0.25">
      <c r="A159" s="65" t="s">
        <v>224</v>
      </c>
      <c r="B159" s="66" t="s">
        <v>110</v>
      </c>
      <c r="C159" s="67" t="s">
        <v>225</v>
      </c>
      <c r="D159" s="26" t="s">
        <v>225</v>
      </c>
      <c r="E159" s="26" t="s">
        <v>225</v>
      </c>
      <c r="F159" s="17" t="s">
        <v>225</v>
      </c>
      <c r="G159" s="26" t="s">
        <v>225</v>
      </c>
      <c r="H159" s="39"/>
    </row>
    <row r="160" spans="1:8" s="64" customFormat="1" ht="31.5" x14ac:dyDescent="0.25">
      <c r="A160" s="68" t="s">
        <v>226</v>
      </c>
      <c r="B160" s="71" t="s">
        <v>227</v>
      </c>
      <c r="C160" s="70" t="s">
        <v>19</v>
      </c>
      <c r="D160" s="34">
        <f>D109+D105+D69</f>
        <v>3844.4944695947715</v>
      </c>
      <c r="E160" s="34">
        <f>E109+E105+E69</f>
        <v>1410.6140185760007</v>
      </c>
      <c r="F160" s="34">
        <f t="shared" si="12"/>
        <v>-2433.8804510187711</v>
      </c>
      <c r="G160" s="34">
        <f t="shared" ref="G160:G165" si="13">IFERROR(F160/D160*100,0)</f>
        <v>-63.30820528596869</v>
      </c>
      <c r="H160" s="32"/>
    </row>
    <row r="161" spans="1:8" s="64" customFormat="1" x14ac:dyDescent="0.25">
      <c r="A161" s="68" t="s">
        <v>228</v>
      </c>
      <c r="B161" s="71" t="s">
        <v>229</v>
      </c>
      <c r="C161" s="70" t="s">
        <v>19</v>
      </c>
      <c r="D161" s="34">
        <v>19145.691819129999</v>
      </c>
      <c r="E161" s="34">
        <v>18356.831488380009</v>
      </c>
      <c r="F161" s="34">
        <f t="shared" si="12"/>
        <v>-788.86033074999068</v>
      </c>
      <c r="G161" s="34">
        <f t="shared" si="13"/>
        <v>-4.1203020408057389</v>
      </c>
      <c r="H161" s="32"/>
    </row>
    <row r="162" spans="1:8" s="64" customFormat="1" x14ac:dyDescent="0.25">
      <c r="A162" s="68" t="s">
        <v>230</v>
      </c>
      <c r="B162" s="74" t="s">
        <v>231</v>
      </c>
      <c r="C162" s="70" t="s">
        <v>19</v>
      </c>
      <c r="D162" s="34">
        <v>1452.0880819500017</v>
      </c>
      <c r="E162" s="34">
        <v>1346.8951285600049</v>
      </c>
      <c r="F162" s="34">
        <f t="shared" si="12"/>
        <v>-105.19295338999677</v>
      </c>
      <c r="G162" s="34">
        <f t="shared" si="13"/>
        <v>-7.244254305064862</v>
      </c>
      <c r="H162" s="32"/>
    </row>
    <row r="163" spans="1:8" s="64" customFormat="1" x14ac:dyDescent="0.25">
      <c r="A163" s="68" t="s">
        <v>232</v>
      </c>
      <c r="B163" s="71" t="s">
        <v>233</v>
      </c>
      <c r="C163" s="70" t="s">
        <v>19</v>
      </c>
      <c r="D163" s="34">
        <v>20441.801346539996</v>
      </c>
      <c r="E163" s="34">
        <v>17931.642083670005</v>
      </c>
      <c r="F163" s="34">
        <f t="shared" si="12"/>
        <v>-2510.1592628699909</v>
      </c>
      <c r="G163" s="34">
        <f t="shared" si="13"/>
        <v>-12.279540439301174</v>
      </c>
      <c r="H163" s="32"/>
    </row>
    <row r="164" spans="1:8" s="64" customFormat="1" x14ac:dyDescent="0.25">
      <c r="A164" s="77" t="s">
        <v>234</v>
      </c>
      <c r="B164" s="74" t="s">
        <v>235</v>
      </c>
      <c r="C164" s="70" t="s">
        <v>19</v>
      </c>
      <c r="D164" s="37">
        <v>7466.4829450500001</v>
      </c>
      <c r="E164" s="37">
        <v>2741.0236259400049</v>
      </c>
      <c r="F164" s="37">
        <f t="shared" si="12"/>
        <v>-4725.4593191099957</v>
      </c>
      <c r="G164" s="37">
        <f t="shared" si="13"/>
        <v>-63.288958856362207</v>
      </c>
      <c r="H164" s="38"/>
    </row>
    <row r="165" spans="1:8" s="64" customFormat="1" ht="32.25" thickBot="1" x14ac:dyDescent="0.3">
      <c r="A165" s="81" t="s">
        <v>236</v>
      </c>
      <c r="B165" s="87" t="s">
        <v>237</v>
      </c>
      <c r="C165" s="83" t="s">
        <v>225</v>
      </c>
      <c r="D165" s="41">
        <f>D163/D160</f>
        <v>5.3171623754981399</v>
      </c>
      <c r="E165" s="41">
        <f>E163/E160</f>
        <v>12.711940933191491</v>
      </c>
      <c r="F165" s="41">
        <f t="shared" si="12"/>
        <v>7.3947785576933507</v>
      </c>
      <c r="G165" s="41">
        <f t="shared" si="13"/>
        <v>139.07377724195547</v>
      </c>
      <c r="H165" s="42"/>
    </row>
    <row r="166" spans="1:8" s="64" customFormat="1" ht="19.5" thickBot="1" x14ac:dyDescent="0.3">
      <c r="A166" s="231" t="s">
        <v>238</v>
      </c>
      <c r="B166" s="232"/>
      <c r="C166" s="232"/>
      <c r="D166" s="232"/>
      <c r="E166" s="232"/>
      <c r="F166" s="232"/>
      <c r="G166" s="232"/>
      <c r="H166" s="233"/>
    </row>
    <row r="167" spans="1:8" s="64" customFormat="1" x14ac:dyDescent="0.25">
      <c r="A167" s="84" t="s">
        <v>239</v>
      </c>
      <c r="B167" s="85" t="s">
        <v>240</v>
      </c>
      <c r="C167" s="70" t="s">
        <v>19</v>
      </c>
      <c r="D167" s="26">
        <v>23385.750647144614</v>
      </c>
      <c r="E167" s="26">
        <v>6914.6869847600001</v>
      </c>
      <c r="F167" s="43">
        <f t="shared" si="12"/>
        <v>-16471.063662384615</v>
      </c>
      <c r="G167" s="43">
        <f t="shared" ref="G167:G230" si="14">IFERROR(F167/D167*100,0)</f>
        <v>-70.43205031520219</v>
      </c>
      <c r="H167" s="44"/>
    </row>
    <row r="168" spans="1:8" s="64" customFormat="1" x14ac:dyDescent="0.25">
      <c r="A168" s="68" t="s">
        <v>241</v>
      </c>
      <c r="B168" s="69" t="s">
        <v>21</v>
      </c>
      <c r="C168" s="70" t="s">
        <v>19</v>
      </c>
      <c r="D168" s="34" t="s">
        <v>225</v>
      </c>
      <c r="E168" s="34" t="s">
        <v>225</v>
      </c>
      <c r="F168" s="30">
        <f t="shared" si="12"/>
        <v>0</v>
      </c>
      <c r="G168" s="31">
        <f t="shared" si="14"/>
        <v>0</v>
      </c>
      <c r="H168" s="32"/>
    </row>
    <row r="169" spans="1:8" s="64" customFormat="1" ht="31.5" x14ac:dyDescent="0.25">
      <c r="A169" s="68" t="s">
        <v>242</v>
      </c>
      <c r="B169" s="74" t="s">
        <v>23</v>
      </c>
      <c r="C169" s="70" t="s">
        <v>19</v>
      </c>
      <c r="D169" s="34" t="s">
        <v>225</v>
      </c>
      <c r="E169" s="34" t="s">
        <v>225</v>
      </c>
      <c r="F169" s="30">
        <f t="shared" si="12"/>
        <v>0</v>
      </c>
      <c r="G169" s="31">
        <f t="shared" si="14"/>
        <v>0</v>
      </c>
      <c r="H169" s="32"/>
    </row>
    <row r="170" spans="1:8" s="64" customFormat="1" ht="31.5" x14ac:dyDescent="0.25">
      <c r="A170" s="68" t="s">
        <v>243</v>
      </c>
      <c r="B170" s="74" t="s">
        <v>25</v>
      </c>
      <c r="C170" s="70" t="s">
        <v>19</v>
      </c>
      <c r="D170" s="34" t="s">
        <v>225</v>
      </c>
      <c r="E170" s="34" t="s">
        <v>225</v>
      </c>
      <c r="F170" s="30">
        <f t="shared" si="12"/>
        <v>0</v>
      </c>
      <c r="G170" s="31">
        <f t="shared" si="14"/>
        <v>0</v>
      </c>
      <c r="H170" s="32"/>
    </row>
    <row r="171" spans="1:8" s="64" customFormat="1" ht="31.5" x14ac:dyDescent="0.25">
      <c r="A171" s="68" t="s">
        <v>244</v>
      </c>
      <c r="B171" s="74" t="s">
        <v>27</v>
      </c>
      <c r="C171" s="70" t="s">
        <v>19</v>
      </c>
      <c r="D171" s="34" t="s">
        <v>225</v>
      </c>
      <c r="E171" s="34" t="s">
        <v>225</v>
      </c>
      <c r="F171" s="30">
        <f t="shared" si="12"/>
        <v>0</v>
      </c>
      <c r="G171" s="31">
        <f t="shared" si="14"/>
        <v>0</v>
      </c>
      <c r="H171" s="32"/>
    </row>
    <row r="172" spans="1:8" s="64" customFormat="1" x14ac:dyDescent="0.25">
      <c r="A172" s="68" t="s">
        <v>245</v>
      </c>
      <c r="B172" s="69" t="s">
        <v>29</v>
      </c>
      <c r="C172" s="70" t="s">
        <v>19</v>
      </c>
      <c r="D172" s="34" t="s">
        <v>225</v>
      </c>
      <c r="E172" s="34" t="s">
        <v>225</v>
      </c>
      <c r="F172" s="30">
        <f t="shared" si="12"/>
        <v>0</v>
      </c>
      <c r="G172" s="31">
        <f t="shared" si="14"/>
        <v>0</v>
      </c>
      <c r="H172" s="32"/>
    </row>
    <row r="173" spans="1:8" s="64" customFormat="1" x14ac:dyDescent="0.25">
      <c r="A173" s="68" t="s">
        <v>246</v>
      </c>
      <c r="B173" s="69" t="s">
        <v>31</v>
      </c>
      <c r="C173" s="70" t="s">
        <v>19</v>
      </c>
      <c r="D173" s="34">
        <v>22077.468218037247</v>
      </c>
      <c r="E173" s="34">
        <v>6348.7415797900003</v>
      </c>
      <c r="F173" s="34">
        <f t="shared" si="12"/>
        <v>-15728.726638247248</v>
      </c>
      <c r="G173" s="34">
        <f t="shared" si="14"/>
        <v>-71.243344041582219</v>
      </c>
      <c r="H173" s="32"/>
    </row>
    <row r="174" spans="1:8" s="64" customFormat="1" x14ac:dyDescent="0.25">
      <c r="A174" s="68" t="s">
        <v>247</v>
      </c>
      <c r="B174" s="69" t="s">
        <v>33</v>
      </c>
      <c r="C174" s="70" t="s">
        <v>19</v>
      </c>
      <c r="D174" s="34" t="s">
        <v>225</v>
      </c>
      <c r="E174" s="34" t="s">
        <v>225</v>
      </c>
      <c r="F174" s="30">
        <f t="shared" si="12"/>
        <v>0</v>
      </c>
      <c r="G174" s="31">
        <f t="shared" si="14"/>
        <v>0</v>
      </c>
      <c r="H174" s="32"/>
    </row>
    <row r="175" spans="1:8" s="64" customFormat="1" x14ac:dyDescent="0.25">
      <c r="A175" s="68" t="s">
        <v>248</v>
      </c>
      <c r="B175" s="69" t="s">
        <v>35</v>
      </c>
      <c r="C175" s="70" t="s">
        <v>19</v>
      </c>
      <c r="D175" s="34">
        <v>540.5918511860001</v>
      </c>
      <c r="E175" s="34">
        <v>315.02792122</v>
      </c>
      <c r="F175" s="34">
        <f t="shared" si="12"/>
        <v>-225.5639299660001</v>
      </c>
      <c r="G175" s="34">
        <f t="shared" si="14"/>
        <v>-41.725366276080045</v>
      </c>
      <c r="H175" s="32"/>
    </row>
    <row r="176" spans="1:8" s="64" customFormat="1" x14ac:dyDescent="0.25">
      <c r="A176" s="68" t="s">
        <v>249</v>
      </c>
      <c r="B176" s="69" t="s">
        <v>37</v>
      </c>
      <c r="C176" s="70" t="s">
        <v>19</v>
      </c>
      <c r="D176" s="34">
        <v>0</v>
      </c>
      <c r="E176" s="34">
        <v>8.0209899999999987E-3</v>
      </c>
      <c r="F176" s="34">
        <f t="shared" si="12"/>
        <v>8.0209899999999987E-3</v>
      </c>
      <c r="G176" s="34">
        <f t="shared" si="14"/>
        <v>0</v>
      </c>
      <c r="H176" s="32"/>
    </row>
    <row r="177" spans="1:8" s="64" customFormat="1" x14ac:dyDescent="0.25">
      <c r="A177" s="68" t="s">
        <v>250</v>
      </c>
      <c r="B177" s="69" t="s">
        <v>39</v>
      </c>
      <c r="C177" s="70" t="s">
        <v>19</v>
      </c>
      <c r="D177" s="34" t="s">
        <v>225</v>
      </c>
      <c r="E177" s="34" t="s">
        <v>225</v>
      </c>
      <c r="F177" s="30">
        <f t="shared" si="12"/>
        <v>0</v>
      </c>
      <c r="G177" s="31">
        <f t="shared" si="14"/>
        <v>0</v>
      </c>
      <c r="H177" s="32"/>
    </row>
    <row r="178" spans="1:8" s="64" customFormat="1" ht="31.5" x14ac:dyDescent="0.25">
      <c r="A178" s="68" t="s">
        <v>251</v>
      </c>
      <c r="B178" s="71" t="s">
        <v>41</v>
      </c>
      <c r="C178" s="70" t="s">
        <v>19</v>
      </c>
      <c r="D178" s="34" t="s">
        <v>225</v>
      </c>
      <c r="E178" s="34" t="s">
        <v>225</v>
      </c>
      <c r="F178" s="30">
        <f t="shared" si="12"/>
        <v>0</v>
      </c>
      <c r="G178" s="31">
        <f t="shared" si="14"/>
        <v>0</v>
      </c>
      <c r="H178" s="32"/>
    </row>
    <row r="179" spans="1:8" s="64" customFormat="1" x14ac:dyDescent="0.25">
      <c r="A179" s="68" t="s">
        <v>252</v>
      </c>
      <c r="B179" s="72" t="s">
        <v>43</v>
      </c>
      <c r="C179" s="70" t="s">
        <v>19</v>
      </c>
      <c r="D179" s="34" t="s">
        <v>225</v>
      </c>
      <c r="E179" s="34" t="s">
        <v>225</v>
      </c>
      <c r="F179" s="30">
        <f t="shared" si="12"/>
        <v>0</v>
      </c>
      <c r="G179" s="31">
        <f t="shared" si="14"/>
        <v>0</v>
      </c>
      <c r="H179" s="32"/>
    </row>
    <row r="180" spans="1:8" s="64" customFormat="1" x14ac:dyDescent="0.25">
      <c r="A180" s="68" t="s">
        <v>253</v>
      </c>
      <c r="B180" s="72" t="s">
        <v>45</v>
      </c>
      <c r="C180" s="70" t="s">
        <v>19</v>
      </c>
      <c r="D180" s="34" t="s">
        <v>225</v>
      </c>
      <c r="E180" s="34" t="s">
        <v>225</v>
      </c>
      <c r="F180" s="30">
        <f t="shared" si="12"/>
        <v>0</v>
      </c>
      <c r="G180" s="31">
        <f t="shared" si="14"/>
        <v>0</v>
      </c>
      <c r="H180" s="32"/>
    </row>
    <row r="181" spans="1:8" s="64" customFormat="1" ht="31.5" x14ac:dyDescent="0.25">
      <c r="A181" s="68" t="s">
        <v>254</v>
      </c>
      <c r="B181" s="71" t="s">
        <v>255</v>
      </c>
      <c r="C181" s="70" t="s">
        <v>19</v>
      </c>
      <c r="D181" s="34">
        <v>0</v>
      </c>
      <c r="E181" s="34" t="s">
        <v>225</v>
      </c>
      <c r="F181" s="30">
        <f t="shared" si="12"/>
        <v>0</v>
      </c>
      <c r="G181" s="31">
        <f t="shared" si="14"/>
        <v>0</v>
      </c>
      <c r="H181" s="32"/>
    </row>
    <row r="182" spans="1:8" s="64" customFormat="1" x14ac:dyDescent="0.25">
      <c r="A182" s="68" t="s">
        <v>256</v>
      </c>
      <c r="B182" s="74" t="s">
        <v>257</v>
      </c>
      <c r="C182" s="70" t="s">
        <v>19</v>
      </c>
      <c r="D182" s="34">
        <v>0</v>
      </c>
      <c r="E182" s="34" t="s">
        <v>225</v>
      </c>
      <c r="F182" s="30">
        <f t="shared" si="12"/>
        <v>0</v>
      </c>
      <c r="G182" s="31">
        <f t="shared" si="14"/>
        <v>0</v>
      </c>
      <c r="H182" s="32"/>
    </row>
    <row r="183" spans="1:8" s="64" customFormat="1" x14ac:dyDescent="0.25">
      <c r="A183" s="68" t="s">
        <v>258</v>
      </c>
      <c r="B183" s="74" t="s">
        <v>259</v>
      </c>
      <c r="C183" s="70" t="s">
        <v>19</v>
      </c>
      <c r="D183" s="34">
        <v>0</v>
      </c>
      <c r="E183" s="34" t="s">
        <v>225</v>
      </c>
      <c r="F183" s="30">
        <f t="shared" si="12"/>
        <v>0</v>
      </c>
      <c r="G183" s="31">
        <f t="shared" si="14"/>
        <v>0</v>
      </c>
      <c r="H183" s="32"/>
    </row>
    <row r="184" spans="1:8" s="64" customFormat="1" x14ac:dyDescent="0.25">
      <c r="A184" s="68" t="s">
        <v>260</v>
      </c>
      <c r="B184" s="69" t="s">
        <v>47</v>
      </c>
      <c r="C184" s="70" t="s">
        <v>19</v>
      </c>
      <c r="D184" s="34">
        <v>767.69057792136698</v>
      </c>
      <c r="E184" s="34">
        <v>250.90946276000017</v>
      </c>
      <c r="F184" s="34">
        <f t="shared" si="12"/>
        <v>-516.78111516136687</v>
      </c>
      <c r="G184" s="34">
        <f t="shared" si="14"/>
        <v>-67.31632900336308</v>
      </c>
      <c r="H184" s="32"/>
    </row>
    <row r="185" spans="1:8" s="64" customFormat="1" x14ac:dyDescent="0.25">
      <c r="A185" s="68" t="s">
        <v>261</v>
      </c>
      <c r="B185" s="73" t="s">
        <v>262</v>
      </c>
      <c r="C185" s="70" t="s">
        <v>19</v>
      </c>
      <c r="D185" s="34">
        <v>21624.341269584351</v>
      </c>
      <c r="E185" s="34">
        <v>5949.9014431729911</v>
      </c>
      <c r="F185" s="34">
        <f t="shared" si="12"/>
        <v>-15674.439826411359</v>
      </c>
      <c r="G185" s="34">
        <f t="shared" si="14"/>
        <v>-72.485166743359684</v>
      </c>
      <c r="H185" s="32"/>
    </row>
    <row r="186" spans="1:8" s="64" customFormat="1" x14ac:dyDescent="0.25">
      <c r="A186" s="68" t="s">
        <v>263</v>
      </c>
      <c r="B186" s="71" t="s">
        <v>264</v>
      </c>
      <c r="C186" s="70" t="s">
        <v>19</v>
      </c>
      <c r="D186" s="34">
        <v>0</v>
      </c>
      <c r="E186" s="34">
        <v>0</v>
      </c>
      <c r="F186" s="122">
        <f t="shared" si="12"/>
        <v>0</v>
      </c>
      <c r="G186" s="122">
        <f t="shared" si="14"/>
        <v>0</v>
      </c>
      <c r="H186" s="32"/>
    </row>
    <row r="187" spans="1:8" s="64" customFormat="1" x14ac:dyDescent="0.25">
      <c r="A187" s="68" t="s">
        <v>265</v>
      </c>
      <c r="B187" s="71" t="s">
        <v>266</v>
      </c>
      <c r="C187" s="70" t="s">
        <v>19</v>
      </c>
      <c r="D187" s="34">
        <v>4893.7324811716599</v>
      </c>
      <c r="E187" s="34">
        <v>1876.74894552</v>
      </c>
      <c r="F187" s="34">
        <f t="shared" si="12"/>
        <v>-3016.9835356516596</v>
      </c>
      <c r="G187" s="34">
        <f t="shared" si="14"/>
        <v>-61.649948117501751</v>
      </c>
      <c r="H187" s="32"/>
    </row>
    <row r="188" spans="1:8" s="64" customFormat="1" x14ac:dyDescent="0.25">
      <c r="A188" s="68" t="s">
        <v>267</v>
      </c>
      <c r="B188" s="74" t="s">
        <v>268</v>
      </c>
      <c r="C188" s="70" t="s">
        <v>19</v>
      </c>
      <c r="D188" s="34">
        <v>0</v>
      </c>
      <c r="E188" s="34">
        <v>0</v>
      </c>
      <c r="F188" s="34">
        <f t="shared" si="12"/>
        <v>0</v>
      </c>
      <c r="G188" s="34">
        <f t="shared" si="14"/>
        <v>0</v>
      </c>
      <c r="H188" s="32"/>
    </row>
    <row r="189" spans="1:8" s="64" customFormat="1" x14ac:dyDescent="0.25">
      <c r="A189" s="68" t="s">
        <v>269</v>
      </c>
      <c r="B189" s="74" t="s">
        <v>270</v>
      </c>
      <c r="C189" s="70" t="s">
        <v>19</v>
      </c>
      <c r="D189" s="34">
        <v>119.75548540999996</v>
      </c>
      <c r="E189" s="34">
        <v>75.701650799999996</v>
      </c>
      <c r="F189" s="34">
        <f t="shared" si="12"/>
        <v>-44.053834609999967</v>
      </c>
      <c r="G189" s="34">
        <f t="shared" si="14"/>
        <v>-36.78648577906506</v>
      </c>
      <c r="H189" s="32"/>
    </row>
    <row r="190" spans="1:8" s="64" customFormat="1" x14ac:dyDescent="0.25">
      <c r="A190" s="68" t="s">
        <v>271</v>
      </c>
      <c r="B190" s="74" t="s">
        <v>272</v>
      </c>
      <c r="C190" s="70" t="s">
        <v>19</v>
      </c>
      <c r="D190" s="34">
        <v>4773.97699576166</v>
      </c>
      <c r="E190" s="34">
        <v>1801.0472947200001</v>
      </c>
      <c r="F190" s="34">
        <f t="shared" si="12"/>
        <v>-2972.9297010416599</v>
      </c>
      <c r="G190" s="34">
        <f t="shared" si="14"/>
        <v>-62.273649489325756</v>
      </c>
      <c r="H190" s="32"/>
    </row>
    <row r="191" spans="1:8" s="64" customFormat="1" ht="31.5" x14ac:dyDescent="0.25">
      <c r="A191" s="68" t="s">
        <v>273</v>
      </c>
      <c r="B191" s="71" t="s">
        <v>274</v>
      </c>
      <c r="C191" s="70" t="s">
        <v>19</v>
      </c>
      <c r="D191" s="34">
        <v>5377.490409254001</v>
      </c>
      <c r="E191" s="34">
        <v>1322.34824389</v>
      </c>
      <c r="F191" s="34">
        <f t="shared" si="12"/>
        <v>-4055.1421653640009</v>
      </c>
      <c r="G191" s="34">
        <f t="shared" si="14"/>
        <v>-75.409565740658493</v>
      </c>
      <c r="H191" s="32"/>
    </row>
    <row r="192" spans="1:8" s="64" customFormat="1" ht="31.5" x14ac:dyDescent="0.25">
      <c r="A192" s="68" t="s">
        <v>275</v>
      </c>
      <c r="B192" s="71" t="s">
        <v>276</v>
      </c>
      <c r="C192" s="70" t="s">
        <v>19</v>
      </c>
      <c r="D192" s="34">
        <v>657.19578430697698</v>
      </c>
      <c r="E192" s="34">
        <v>228.84059129000002</v>
      </c>
      <c r="F192" s="34">
        <f t="shared" si="12"/>
        <v>-428.35519301697695</v>
      </c>
      <c r="G192" s="34">
        <f t="shared" si="14"/>
        <v>-65.179236271073165</v>
      </c>
      <c r="H192" s="32"/>
    </row>
    <row r="193" spans="1:8" s="64" customFormat="1" x14ac:dyDescent="0.25">
      <c r="A193" s="68" t="s">
        <v>277</v>
      </c>
      <c r="B193" s="71" t="s">
        <v>278</v>
      </c>
      <c r="C193" s="70" t="s">
        <v>19</v>
      </c>
      <c r="D193" s="34">
        <v>0</v>
      </c>
      <c r="E193" s="34">
        <v>0</v>
      </c>
      <c r="F193" s="30">
        <f t="shared" si="12"/>
        <v>0</v>
      </c>
      <c r="G193" s="30">
        <f t="shared" si="14"/>
        <v>0</v>
      </c>
      <c r="H193" s="32"/>
    </row>
    <row r="194" spans="1:8" s="64" customFormat="1" x14ac:dyDescent="0.25">
      <c r="A194" s="68" t="s">
        <v>279</v>
      </c>
      <c r="B194" s="71" t="s">
        <v>280</v>
      </c>
      <c r="C194" s="70" t="s">
        <v>19</v>
      </c>
      <c r="D194" s="34">
        <v>4396.4181149923961</v>
      </c>
      <c r="E194" s="34">
        <v>922.55701573999988</v>
      </c>
      <c r="F194" s="34">
        <f t="shared" si="12"/>
        <v>-3473.8610992523963</v>
      </c>
      <c r="G194" s="34">
        <f t="shared" si="14"/>
        <v>-79.015712527569832</v>
      </c>
      <c r="H194" s="32"/>
    </row>
    <row r="195" spans="1:8" s="64" customFormat="1" x14ac:dyDescent="0.25">
      <c r="A195" s="68" t="s">
        <v>281</v>
      </c>
      <c r="B195" s="71" t="s">
        <v>282</v>
      </c>
      <c r="C195" s="70" t="s">
        <v>19</v>
      </c>
      <c r="D195" s="34">
        <v>1527.94622073237</v>
      </c>
      <c r="E195" s="34">
        <v>394.09287552473234</v>
      </c>
      <c r="F195" s="34">
        <f t="shared" si="12"/>
        <v>-1133.8533452076376</v>
      </c>
      <c r="G195" s="34">
        <f t="shared" si="14"/>
        <v>-74.207673661718459</v>
      </c>
      <c r="H195" s="32"/>
    </row>
    <row r="196" spans="1:8" s="64" customFormat="1" x14ac:dyDescent="0.25">
      <c r="A196" s="68" t="s">
        <v>283</v>
      </c>
      <c r="B196" s="71" t="s">
        <v>284</v>
      </c>
      <c r="C196" s="70" t="s">
        <v>19</v>
      </c>
      <c r="D196" s="34">
        <v>1365.7400489724894</v>
      </c>
      <c r="E196" s="34">
        <v>257.01899722000002</v>
      </c>
      <c r="F196" s="34">
        <f t="shared" si="12"/>
        <v>-1108.7210517524893</v>
      </c>
      <c r="G196" s="34">
        <f t="shared" si="14"/>
        <v>-81.180972366346907</v>
      </c>
      <c r="H196" s="32"/>
    </row>
    <row r="197" spans="1:8" s="64" customFormat="1" x14ac:dyDescent="0.25">
      <c r="A197" s="68" t="s">
        <v>285</v>
      </c>
      <c r="B197" s="74" t="s">
        <v>286</v>
      </c>
      <c r="C197" s="70" t="s">
        <v>19</v>
      </c>
      <c r="D197" s="34">
        <v>71.056597492489232</v>
      </c>
      <c r="E197" s="34">
        <v>0</v>
      </c>
      <c r="F197" s="34">
        <f t="shared" si="12"/>
        <v>-71.056597492489232</v>
      </c>
      <c r="G197" s="34">
        <f t="shared" si="14"/>
        <v>-100</v>
      </c>
      <c r="H197" s="32"/>
    </row>
    <row r="198" spans="1:8" s="64" customFormat="1" x14ac:dyDescent="0.25">
      <c r="A198" s="68" t="s">
        <v>287</v>
      </c>
      <c r="B198" s="71" t="s">
        <v>288</v>
      </c>
      <c r="C198" s="70" t="s">
        <v>19</v>
      </c>
      <c r="D198" s="34">
        <v>994.17299827274144</v>
      </c>
      <c r="E198" s="34">
        <v>157.17882603000001</v>
      </c>
      <c r="F198" s="34">
        <f t="shared" si="12"/>
        <v>-836.99417224274146</v>
      </c>
      <c r="G198" s="34">
        <f t="shared" si="14"/>
        <v>-84.189992455731584</v>
      </c>
      <c r="H198" s="32"/>
    </row>
    <row r="199" spans="1:8" s="64" customFormat="1" x14ac:dyDescent="0.25">
      <c r="A199" s="68" t="s">
        <v>289</v>
      </c>
      <c r="B199" s="71" t="s">
        <v>290</v>
      </c>
      <c r="C199" s="70" t="s">
        <v>19</v>
      </c>
      <c r="D199" s="34">
        <v>351.03429955574313</v>
      </c>
      <c r="E199" s="34">
        <v>36.51797096</v>
      </c>
      <c r="F199" s="34">
        <f t="shared" si="12"/>
        <v>-314.51632859574312</v>
      </c>
      <c r="G199" s="34">
        <f t="shared" si="14"/>
        <v>-89.597036242265816</v>
      </c>
      <c r="H199" s="32"/>
    </row>
    <row r="200" spans="1:8" s="64" customFormat="1" x14ac:dyDescent="0.25">
      <c r="A200" s="68" t="s">
        <v>291</v>
      </c>
      <c r="B200" s="71" t="s">
        <v>292</v>
      </c>
      <c r="C200" s="70" t="s">
        <v>19</v>
      </c>
      <c r="D200" s="34">
        <v>245.80988851199999</v>
      </c>
      <c r="E200" s="34">
        <v>51.752450280000005</v>
      </c>
      <c r="F200" s="34">
        <f t="shared" si="12"/>
        <v>-194.05743823199998</v>
      </c>
      <c r="G200" s="34">
        <f t="shared" si="14"/>
        <v>-78.946147938440831</v>
      </c>
      <c r="H200" s="32"/>
    </row>
    <row r="201" spans="1:8" s="64" customFormat="1" ht="31.5" x14ac:dyDescent="0.25">
      <c r="A201" s="68" t="s">
        <v>293</v>
      </c>
      <c r="B201" s="71" t="s">
        <v>294</v>
      </c>
      <c r="C201" s="70" t="s">
        <v>19</v>
      </c>
      <c r="D201" s="34">
        <v>1582.0737626627611</v>
      </c>
      <c r="E201" s="34">
        <v>665.15882036999994</v>
      </c>
      <c r="F201" s="34">
        <f t="shared" si="12"/>
        <v>-916.91494229276111</v>
      </c>
      <c r="G201" s="34">
        <f t="shared" si="14"/>
        <v>-57.956522883580185</v>
      </c>
      <c r="H201" s="32"/>
    </row>
    <row r="202" spans="1:8" s="64" customFormat="1" x14ac:dyDescent="0.25">
      <c r="A202" s="68" t="s">
        <v>295</v>
      </c>
      <c r="B202" s="71" t="s">
        <v>296</v>
      </c>
      <c r="C202" s="70" t="s">
        <v>19</v>
      </c>
      <c r="D202" s="34">
        <v>232.72726115120849</v>
      </c>
      <c r="E202" s="34">
        <v>37.686706348257303</v>
      </c>
      <c r="F202" s="34">
        <f t="shared" si="12"/>
        <v>-195.04055480295119</v>
      </c>
      <c r="G202" s="34">
        <f t="shared" si="14"/>
        <v>-83.806492560503543</v>
      </c>
      <c r="H202" s="32"/>
    </row>
    <row r="203" spans="1:8" s="64" customFormat="1" x14ac:dyDescent="0.25">
      <c r="A203" s="68" t="s">
        <v>297</v>
      </c>
      <c r="B203" s="73" t="s">
        <v>298</v>
      </c>
      <c r="C203" s="70" t="s">
        <v>19</v>
      </c>
      <c r="D203" s="34">
        <v>121.53037280599999</v>
      </c>
      <c r="E203" s="34">
        <v>28.45228071</v>
      </c>
      <c r="F203" s="34">
        <f t="shared" si="12"/>
        <v>-93.078092095999992</v>
      </c>
      <c r="G203" s="34">
        <f t="shared" si="14"/>
        <v>-76.588337505210632</v>
      </c>
      <c r="H203" s="32"/>
    </row>
    <row r="204" spans="1:8" s="64" customFormat="1" x14ac:dyDescent="0.25">
      <c r="A204" s="68" t="s">
        <v>299</v>
      </c>
      <c r="B204" s="71" t="s">
        <v>300</v>
      </c>
      <c r="C204" s="70" t="s">
        <v>19</v>
      </c>
      <c r="D204" s="34">
        <v>0</v>
      </c>
      <c r="E204" s="34">
        <v>28.45228071</v>
      </c>
      <c r="F204" s="34">
        <f t="shared" si="12"/>
        <v>28.45228071</v>
      </c>
      <c r="G204" s="34">
        <f t="shared" si="14"/>
        <v>0</v>
      </c>
      <c r="H204" s="32"/>
    </row>
    <row r="205" spans="1:8" s="64" customFormat="1" x14ac:dyDescent="0.25">
      <c r="A205" s="68" t="s">
        <v>301</v>
      </c>
      <c r="B205" s="71" t="s">
        <v>302</v>
      </c>
      <c r="C205" s="70" t="s">
        <v>19</v>
      </c>
      <c r="D205" s="34" t="s">
        <v>225</v>
      </c>
      <c r="E205" s="34" t="s">
        <v>225</v>
      </c>
      <c r="F205" s="30">
        <f t="shared" si="12"/>
        <v>0</v>
      </c>
      <c r="G205" s="30">
        <f t="shared" si="14"/>
        <v>0</v>
      </c>
      <c r="H205" s="32"/>
    </row>
    <row r="206" spans="1:8" s="64" customFormat="1" ht="31.5" x14ac:dyDescent="0.25">
      <c r="A206" s="68" t="s">
        <v>303</v>
      </c>
      <c r="B206" s="74" t="s">
        <v>304</v>
      </c>
      <c r="C206" s="70" t="s">
        <v>19</v>
      </c>
      <c r="D206" s="34" t="s">
        <v>225</v>
      </c>
      <c r="E206" s="34" t="s">
        <v>225</v>
      </c>
      <c r="F206" s="30">
        <f t="shared" si="12"/>
        <v>0</v>
      </c>
      <c r="G206" s="30">
        <f t="shared" si="14"/>
        <v>0</v>
      </c>
      <c r="H206" s="32"/>
    </row>
    <row r="207" spans="1:8" s="64" customFormat="1" x14ac:dyDescent="0.25">
      <c r="A207" s="68" t="s">
        <v>305</v>
      </c>
      <c r="B207" s="75" t="s">
        <v>306</v>
      </c>
      <c r="C207" s="70" t="s">
        <v>19</v>
      </c>
      <c r="D207" s="34" t="s">
        <v>225</v>
      </c>
      <c r="E207" s="34" t="s">
        <v>225</v>
      </c>
      <c r="F207" s="30">
        <f t="shared" si="12"/>
        <v>0</v>
      </c>
      <c r="G207" s="30">
        <f t="shared" si="14"/>
        <v>0</v>
      </c>
      <c r="H207" s="32"/>
    </row>
    <row r="208" spans="1:8" s="64" customFormat="1" x14ac:dyDescent="0.25">
      <c r="A208" s="68" t="s">
        <v>307</v>
      </c>
      <c r="B208" s="75" t="s">
        <v>308</v>
      </c>
      <c r="C208" s="70" t="s">
        <v>19</v>
      </c>
      <c r="D208" s="34" t="s">
        <v>225</v>
      </c>
      <c r="E208" s="34" t="s">
        <v>225</v>
      </c>
      <c r="F208" s="30">
        <f t="shared" si="12"/>
        <v>0</v>
      </c>
      <c r="G208" s="30">
        <f t="shared" si="14"/>
        <v>0</v>
      </c>
      <c r="H208" s="32"/>
    </row>
    <row r="209" spans="1:8" s="64" customFormat="1" x14ac:dyDescent="0.25">
      <c r="A209" s="68" t="s">
        <v>309</v>
      </c>
      <c r="B209" s="71" t="s">
        <v>310</v>
      </c>
      <c r="C209" s="70" t="s">
        <v>19</v>
      </c>
      <c r="D209" s="34">
        <v>121.53037280599999</v>
      </c>
      <c r="E209" s="34">
        <v>0</v>
      </c>
      <c r="F209" s="34">
        <f t="shared" si="12"/>
        <v>-121.53037280599999</v>
      </c>
      <c r="G209" s="34">
        <f t="shared" si="14"/>
        <v>-100</v>
      </c>
      <c r="H209" s="32"/>
    </row>
    <row r="210" spans="1:8" s="64" customFormat="1" x14ac:dyDescent="0.25">
      <c r="A210" s="68" t="s">
        <v>311</v>
      </c>
      <c r="B210" s="73" t="s">
        <v>312</v>
      </c>
      <c r="C210" s="70" t="s">
        <v>19</v>
      </c>
      <c r="D210" s="34">
        <v>2934.5342998779588</v>
      </c>
      <c r="E210" s="34">
        <v>553.49691309413163</v>
      </c>
      <c r="F210" s="34">
        <f t="shared" si="12"/>
        <v>-2381.0373867838271</v>
      </c>
      <c r="G210" s="34">
        <f t="shared" si="14"/>
        <v>-81.138509332906736</v>
      </c>
      <c r="H210" s="32"/>
    </row>
    <row r="211" spans="1:8" s="64" customFormat="1" x14ac:dyDescent="0.25">
      <c r="A211" s="68" t="s">
        <v>313</v>
      </c>
      <c r="B211" s="71" t="s">
        <v>314</v>
      </c>
      <c r="C211" s="70" t="s">
        <v>19</v>
      </c>
      <c r="D211" s="34">
        <v>2769.1045375807203</v>
      </c>
      <c r="E211" s="34">
        <v>526.48725517138973</v>
      </c>
      <c r="F211" s="34">
        <f t="shared" si="12"/>
        <v>-2242.6172824093305</v>
      </c>
      <c r="G211" s="34">
        <f t="shared" si="14"/>
        <v>-80.987093552222305</v>
      </c>
      <c r="H211" s="32"/>
    </row>
    <row r="212" spans="1:8" s="64" customFormat="1" x14ac:dyDescent="0.25">
      <c r="A212" s="68" t="s">
        <v>315</v>
      </c>
      <c r="B212" s="74" t="s">
        <v>316</v>
      </c>
      <c r="C212" s="70" t="s">
        <v>19</v>
      </c>
      <c r="D212" s="34">
        <v>0</v>
      </c>
      <c r="E212" s="34">
        <v>0</v>
      </c>
      <c r="F212" s="34">
        <f t="shared" si="12"/>
        <v>0</v>
      </c>
      <c r="G212" s="34">
        <f t="shared" si="14"/>
        <v>0</v>
      </c>
      <c r="H212" s="32"/>
    </row>
    <row r="213" spans="1:8" s="64" customFormat="1" x14ac:dyDescent="0.25">
      <c r="A213" s="68" t="s">
        <v>317</v>
      </c>
      <c r="B213" s="74" t="s">
        <v>318</v>
      </c>
      <c r="C213" s="70" t="s">
        <v>19</v>
      </c>
      <c r="D213" s="34">
        <v>2063.3782515571129</v>
      </c>
      <c r="E213" s="34">
        <v>264.89320085999998</v>
      </c>
      <c r="F213" s="34">
        <f t="shared" si="12"/>
        <v>-1798.4850506971129</v>
      </c>
      <c r="G213" s="34">
        <f t="shared" si="14"/>
        <v>-87.162159887063822</v>
      </c>
      <c r="H213" s="32"/>
    </row>
    <row r="214" spans="1:8" s="64" customFormat="1" x14ac:dyDescent="0.25">
      <c r="A214" s="68" t="s">
        <v>319</v>
      </c>
      <c r="B214" s="74" t="s">
        <v>320</v>
      </c>
      <c r="C214" s="70" t="s">
        <v>19</v>
      </c>
      <c r="D214" s="34">
        <v>0</v>
      </c>
      <c r="E214" s="34">
        <v>0</v>
      </c>
      <c r="F214" s="34">
        <f t="shared" si="12"/>
        <v>0</v>
      </c>
      <c r="G214" s="34">
        <f t="shared" si="14"/>
        <v>0</v>
      </c>
      <c r="H214" s="32"/>
    </row>
    <row r="215" spans="1:8" s="64" customFormat="1" x14ac:dyDescent="0.25">
      <c r="A215" s="68" t="s">
        <v>321</v>
      </c>
      <c r="B215" s="74" t="s">
        <v>322</v>
      </c>
      <c r="C215" s="70" t="s">
        <v>19</v>
      </c>
      <c r="D215" s="34">
        <v>373.36399999999998</v>
      </c>
      <c r="E215" s="34">
        <v>0</v>
      </c>
      <c r="F215" s="34">
        <f t="shared" si="12"/>
        <v>-373.36399999999998</v>
      </c>
      <c r="G215" s="34">
        <f t="shared" si="14"/>
        <v>-100</v>
      </c>
      <c r="H215" s="32"/>
    </row>
    <row r="216" spans="1:8" s="64" customFormat="1" x14ac:dyDescent="0.25">
      <c r="A216" s="68" t="s">
        <v>323</v>
      </c>
      <c r="B216" s="74" t="s">
        <v>324</v>
      </c>
      <c r="C216" s="70" t="s">
        <v>19</v>
      </c>
      <c r="D216" s="34">
        <v>0</v>
      </c>
      <c r="E216" s="34">
        <v>0</v>
      </c>
      <c r="F216" s="34">
        <f t="shared" ref="F216:F272" si="15">+SUM(E216)-SUM(D216)</f>
        <v>0</v>
      </c>
      <c r="G216" s="34">
        <f t="shared" si="14"/>
        <v>0</v>
      </c>
      <c r="H216" s="32"/>
    </row>
    <row r="217" spans="1:8" s="64" customFormat="1" x14ac:dyDescent="0.25">
      <c r="A217" s="68" t="s">
        <v>325</v>
      </c>
      <c r="B217" s="74" t="s">
        <v>326</v>
      </c>
      <c r="C217" s="70" t="s">
        <v>19</v>
      </c>
      <c r="D217" s="34">
        <v>332.36228602360734</v>
      </c>
      <c r="E217" s="34">
        <v>261.59405431138981</v>
      </c>
      <c r="F217" s="34">
        <f t="shared" si="15"/>
        <v>-70.768231712217528</v>
      </c>
      <c r="G217" s="34">
        <f t="shared" si="14"/>
        <v>-21.292497581145813</v>
      </c>
      <c r="H217" s="32"/>
    </row>
    <row r="218" spans="1:8" s="64" customFormat="1" x14ac:dyDescent="0.25">
      <c r="A218" s="68" t="s">
        <v>327</v>
      </c>
      <c r="B218" s="71" t="s">
        <v>328</v>
      </c>
      <c r="C218" s="70" t="s">
        <v>19</v>
      </c>
      <c r="D218" s="34">
        <v>0</v>
      </c>
      <c r="E218" s="34">
        <v>0</v>
      </c>
      <c r="F218" s="34">
        <f t="shared" si="15"/>
        <v>0</v>
      </c>
      <c r="G218" s="34">
        <f t="shared" si="14"/>
        <v>0</v>
      </c>
      <c r="H218" s="32"/>
    </row>
    <row r="219" spans="1:8" s="64" customFormat="1" x14ac:dyDescent="0.25">
      <c r="A219" s="68" t="s">
        <v>329</v>
      </c>
      <c r="B219" s="71" t="s">
        <v>330</v>
      </c>
      <c r="C219" s="70" t="s">
        <v>19</v>
      </c>
      <c r="D219" s="34">
        <v>165.42976229723854</v>
      </c>
      <c r="E219" s="34">
        <v>27.009657922741809</v>
      </c>
      <c r="F219" s="34">
        <f t="shared" si="15"/>
        <v>-138.42010437449673</v>
      </c>
      <c r="G219" s="34">
        <f t="shared" si="14"/>
        <v>-83.673035886848595</v>
      </c>
      <c r="H219" s="32"/>
    </row>
    <row r="220" spans="1:8" s="64" customFormat="1" x14ac:dyDescent="0.25">
      <c r="A220" s="68" t="s">
        <v>331</v>
      </c>
      <c r="B220" s="71" t="s">
        <v>110</v>
      </c>
      <c r="C220" s="70" t="s">
        <v>225</v>
      </c>
      <c r="D220" s="34" t="s">
        <v>225</v>
      </c>
      <c r="E220" s="34" t="s">
        <v>225</v>
      </c>
      <c r="F220" s="29" t="s">
        <v>225</v>
      </c>
      <c r="G220" s="30">
        <f t="shared" si="14"/>
        <v>0</v>
      </c>
      <c r="H220" s="32"/>
    </row>
    <row r="221" spans="1:8" s="64" customFormat="1" ht="31.5" x14ac:dyDescent="0.25">
      <c r="A221" s="68" t="s">
        <v>332</v>
      </c>
      <c r="B221" s="71" t="s">
        <v>333</v>
      </c>
      <c r="C221" s="70" t="s">
        <v>19</v>
      </c>
      <c r="D221" s="34">
        <v>153.42976229723888</v>
      </c>
      <c r="E221" s="34">
        <v>41.382341139999994</v>
      </c>
      <c r="F221" s="34">
        <f t="shared" si="15"/>
        <v>-112.04742115723889</v>
      </c>
      <c r="G221" s="34">
        <f t="shared" si="14"/>
        <v>-73.028478620836196</v>
      </c>
      <c r="H221" s="32"/>
    </row>
    <row r="222" spans="1:8" s="64" customFormat="1" x14ac:dyDescent="0.25">
      <c r="A222" s="68" t="s">
        <v>334</v>
      </c>
      <c r="B222" s="73" t="s">
        <v>335</v>
      </c>
      <c r="C222" s="70" t="s">
        <v>19</v>
      </c>
      <c r="D222" s="34">
        <v>2738.2133130258903</v>
      </c>
      <c r="E222" s="34">
        <v>6065.8572443899993</v>
      </c>
      <c r="F222" s="34">
        <f t="shared" si="15"/>
        <v>3327.643931364109</v>
      </c>
      <c r="G222" s="34">
        <f t="shared" si="14"/>
        <v>121.52610300790856</v>
      </c>
      <c r="H222" s="32"/>
    </row>
    <row r="223" spans="1:8" s="64" customFormat="1" x14ac:dyDescent="0.25">
      <c r="A223" s="68" t="s">
        <v>336</v>
      </c>
      <c r="B223" s="71" t="s">
        <v>337</v>
      </c>
      <c r="C223" s="70" t="s">
        <v>19</v>
      </c>
      <c r="D223" s="34">
        <v>32.589041095890408</v>
      </c>
      <c r="E223" s="34">
        <v>1.91851207</v>
      </c>
      <c r="F223" s="34">
        <f t="shared" si="15"/>
        <v>-30.67052902589041</v>
      </c>
      <c r="G223" s="34">
        <f t="shared" si="14"/>
        <v>-94.113014665405643</v>
      </c>
      <c r="H223" s="32"/>
    </row>
    <row r="224" spans="1:8" s="64" customFormat="1" x14ac:dyDescent="0.25">
      <c r="A224" s="68" t="s">
        <v>338</v>
      </c>
      <c r="B224" s="71" t="s">
        <v>339</v>
      </c>
      <c r="C224" s="70" t="s">
        <v>19</v>
      </c>
      <c r="D224" s="34">
        <v>2705.6242719299998</v>
      </c>
      <c r="E224" s="34">
        <v>1979.2387323200001</v>
      </c>
      <c r="F224" s="34">
        <f t="shared" si="15"/>
        <v>-726.3855396099998</v>
      </c>
      <c r="G224" s="34">
        <f t="shared" si="14"/>
        <v>-26.847243615679421</v>
      </c>
      <c r="H224" s="32"/>
    </row>
    <row r="225" spans="1:8" s="64" customFormat="1" x14ac:dyDescent="0.25">
      <c r="A225" s="68" t="s">
        <v>340</v>
      </c>
      <c r="B225" s="74" t="s">
        <v>341</v>
      </c>
      <c r="C225" s="70" t="s">
        <v>19</v>
      </c>
      <c r="D225" s="34">
        <v>424.00099999999998</v>
      </c>
      <c r="E225" s="34">
        <v>305.62858301999995</v>
      </c>
      <c r="F225" s="34">
        <f t="shared" si="15"/>
        <v>-118.37241698000003</v>
      </c>
      <c r="G225" s="34">
        <f t="shared" si="14"/>
        <v>-27.917957028403244</v>
      </c>
      <c r="H225" s="32"/>
    </row>
    <row r="226" spans="1:8" s="64" customFormat="1" x14ac:dyDescent="0.25">
      <c r="A226" s="68" t="s">
        <v>342</v>
      </c>
      <c r="B226" s="74" t="s">
        <v>343</v>
      </c>
      <c r="C226" s="70" t="s">
        <v>19</v>
      </c>
      <c r="D226" s="34">
        <v>872.10863999999992</v>
      </c>
      <c r="E226" s="34">
        <v>169.47030655000003</v>
      </c>
      <c r="F226" s="34">
        <f t="shared" si="15"/>
        <v>-702.63833344999989</v>
      </c>
      <c r="G226" s="34">
        <f t="shared" si="14"/>
        <v>-80.567752826069921</v>
      </c>
      <c r="H226" s="32"/>
    </row>
    <row r="227" spans="1:8" s="64" customFormat="1" x14ac:dyDescent="0.25">
      <c r="A227" s="68" t="s">
        <v>344</v>
      </c>
      <c r="B227" s="74" t="s">
        <v>345</v>
      </c>
      <c r="C227" s="70" t="s">
        <v>19</v>
      </c>
      <c r="D227" s="34">
        <v>1409.51463193</v>
      </c>
      <c r="E227" s="34">
        <v>1504.1398427500001</v>
      </c>
      <c r="F227" s="34">
        <f t="shared" si="15"/>
        <v>94.62521082000012</v>
      </c>
      <c r="G227" s="34">
        <f t="shared" si="14"/>
        <v>6.713318803255917</v>
      </c>
      <c r="H227" s="32"/>
    </row>
    <row r="228" spans="1:8" s="64" customFormat="1" x14ac:dyDescent="0.25">
      <c r="A228" s="68" t="s">
        <v>346</v>
      </c>
      <c r="B228" s="71" t="s">
        <v>347</v>
      </c>
      <c r="C228" s="70" t="s">
        <v>19</v>
      </c>
      <c r="D228" s="34">
        <v>0</v>
      </c>
      <c r="E228" s="34">
        <v>0</v>
      </c>
      <c r="F228" s="34">
        <f t="shared" si="15"/>
        <v>0</v>
      </c>
      <c r="G228" s="34">
        <f t="shared" si="14"/>
        <v>0</v>
      </c>
      <c r="H228" s="32"/>
    </row>
    <row r="229" spans="1:8" s="64" customFormat="1" x14ac:dyDescent="0.25">
      <c r="A229" s="68" t="s">
        <v>348</v>
      </c>
      <c r="B229" s="71" t="s">
        <v>349</v>
      </c>
      <c r="C229" s="70" t="s">
        <v>19</v>
      </c>
      <c r="D229" s="34">
        <v>0</v>
      </c>
      <c r="E229" s="34">
        <v>0</v>
      </c>
      <c r="F229" s="34">
        <f t="shared" si="15"/>
        <v>0</v>
      </c>
      <c r="G229" s="34">
        <f t="shared" si="14"/>
        <v>0</v>
      </c>
      <c r="H229" s="32"/>
    </row>
    <row r="230" spans="1:8" s="64" customFormat="1" x14ac:dyDescent="0.25">
      <c r="A230" s="68" t="s">
        <v>350</v>
      </c>
      <c r="B230" s="74" t="s">
        <v>351</v>
      </c>
      <c r="C230" s="70" t="s">
        <v>19</v>
      </c>
      <c r="D230" s="34">
        <v>0</v>
      </c>
      <c r="E230" s="34">
        <v>0</v>
      </c>
      <c r="F230" s="34">
        <f t="shared" si="15"/>
        <v>0</v>
      </c>
      <c r="G230" s="34">
        <f t="shared" si="14"/>
        <v>0</v>
      </c>
      <c r="H230" s="32"/>
    </row>
    <row r="231" spans="1:8" s="64" customFormat="1" x14ac:dyDescent="0.25">
      <c r="A231" s="68" t="s">
        <v>352</v>
      </c>
      <c r="B231" s="74" t="s">
        <v>353</v>
      </c>
      <c r="C231" s="70" t="s">
        <v>19</v>
      </c>
      <c r="D231" s="34">
        <v>0</v>
      </c>
      <c r="E231" s="34">
        <v>0</v>
      </c>
      <c r="F231" s="34">
        <f t="shared" si="15"/>
        <v>0</v>
      </c>
      <c r="G231" s="34">
        <f t="shared" ref="G231:G252" si="16">IFERROR(F231/D231*100,0)</f>
        <v>0</v>
      </c>
      <c r="H231" s="32"/>
    </row>
    <row r="232" spans="1:8" s="64" customFormat="1" x14ac:dyDescent="0.25">
      <c r="A232" s="68" t="s">
        <v>354</v>
      </c>
      <c r="B232" s="71" t="s">
        <v>355</v>
      </c>
      <c r="C232" s="70" t="s">
        <v>19</v>
      </c>
      <c r="D232" s="34">
        <v>0</v>
      </c>
      <c r="E232" s="34">
        <v>0</v>
      </c>
      <c r="F232" s="34">
        <f t="shared" si="15"/>
        <v>0</v>
      </c>
      <c r="G232" s="34">
        <f t="shared" si="16"/>
        <v>0</v>
      </c>
      <c r="H232" s="32"/>
    </row>
    <row r="233" spans="1:8" s="64" customFormat="1" x14ac:dyDescent="0.25">
      <c r="A233" s="68" t="s">
        <v>356</v>
      </c>
      <c r="B233" s="71" t="s">
        <v>357</v>
      </c>
      <c r="C233" s="70" t="s">
        <v>19</v>
      </c>
      <c r="D233" s="34" t="s">
        <v>225</v>
      </c>
      <c r="E233" s="34" t="s">
        <v>225</v>
      </c>
      <c r="F233" s="30">
        <f t="shared" si="15"/>
        <v>0</v>
      </c>
      <c r="G233" s="30">
        <f t="shared" si="16"/>
        <v>0</v>
      </c>
      <c r="H233" s="32"/>
    </row>
    <row r="234" spans="1:8" s="64" customFormat="1" x14ac:dyDescent="0.25">
      <c r="A234" s="68" t="s">
        <v>358</v>
      </c>
      <c r="B234" s="71" t="s">
        <v>359</v>
      </c>
      <c r="C234" s="70" t="s">
        <v>19</v>
      </c>
      <c r="D234" s="34">
        <v>0</v>
      </c>
      <c r="E234" s="34">
        <v>4084.7</v>
      </c>
      <c r="F234" s="34">
        <f t="shared" si="15"/>
        <v>4084.7</v>
      </c>
      <c r="G234" s="34">
        <f t="shared" si="16"/>
        <v>0</v>
      </c>
      <c r="H234" s="32"/>
    </row>
    <row r="235" spans="1:8" s="64" customFormat="1" x14ac:dyDescent="0.25">
      <c r="A235" s="68" t="s">
        <v>360</v>
      </c>
      <c r="B235" s="73" t="s">
        <v>361</v>
      </c>
      <c r="C235" s="70" t="s">
        <v>19</v>
      </c>
      <c r="D235" s="34">
        <v>1692.1905643134505</v>
      </c>
      <c r="E235" s="34">
        <v>6489.2106190300001</v>
      </c>
      <c r="F235" s="34">
        <f t="shared" si="15"/>
        <v>4797.0200547165496</v>
      </c>
      <c r="G235" s="34">
        <f t="shared" si="16"/>
        <v>283.47989617013252</v>
      </c>
      <c r="H235" s="32"/>
    </row>
    <row r="236" spans="1:8" s="64" customFormat="1" x14ac:dyDescent="0.25">
      <c r="A236" s="68" t="s">
        <v>362</v>
      </c>
      <c r="B236" s="71" t="s">
        <v>363</v>
      </c>
      <c r="C236" s="70" t="s">
        <v>19</v>
      </c>
      <c r="D236" s="34">
        <v>1409.51463193</v>
      </c>
      <c r="E236" s="34">
        <v>2404.5106190299998</v>
      </c>
      <c r="F236" s="34">
        <f t="shared" si="15"/>
        <v>994.99598709999987</v>
      </c>
      <c r="G236" s="34">
        <f t="shared" si="16"/>
        <v>70.591391147006831</v>
      </c>
      <c r="H236" s="32"/>
    </row>
    <row r="237" spans="1:8" s="64" customFormat="1" x14ac:dyDescent="0.25">
      <c r="A237" s="68" t="s">
        <v>364</v>
      </c>
      <c r="B237" s="74" t="s">
        <v>341</v>
      </c>
      <c r="C237" s="70" t="s">
        <v>19</v>
      </c>
      <c r="D237" s="34">
        <v>0</v>
      </c>
      <c r="E237" s="34">
        <v>900.37077627999975</v>
      </c>
      <c r="F237" s="34">
        <f t="shared" si="15"/>
        <v>900.37077627999975</v>
      </c>
      <c r="G237" s="34">
        <f t="shared" si="16"/>
        <v>0</v>
      </c>
      <c r="H237" s="32"/>
    </row>
    <row r="238" spans="1:8" s="64" customFormat="1" x14ac:dyDescent="0.25">
      <c r="A238" s="68" t="s">
        <v>365</v>
      </c>
      <c r="B238" s="74" t="s">
        <v>343</v>
      </c>
      <c r="C238" s="70" t="s">
        <v>19</v>
      </c>
      <c r="D238" s="34">
        <v>0</v>
      </c>
      <c r="E238" s="34">
        <v>0</v>
      </c>
      <c r="F238" s="30">
        <f t="shared" si="15"/>
        <v>0</v>
      </c>
      <c r="G238" s="30">
        <f t="shared" si="16"/>
        <v>0</v>
      </c>
      <c r="H238" s="32"/>
    </row>
    <row r="239" spans="1:8" s="64" customFormat="1" x14ac:dyDescent="0.25">
      <c r="A239" s="68" t="s">
        <v>366</v>
      </c>
      <c r="B239" s="74" t="s">
        <v>345</v>
      </c>
      <c r="C239" s="70" t="s">
        <v>19</v>
      </c>
      <c r="D239" s="34">
        <v>1409.51463193</v>
      </c>
      <c r="E239" s="34">
        <v>1504.1398427500001</v>
      </c>
      <c r="F239" s="34">
        <f t="shared" si="15"/>
        <v>94.62521082000012</v>
      </c>
      <c r="G239" s="34">
        <f t="shared" si="16"/>
        <v>6.713318803255917</v>
      </c>
      <c r="H239" s="32"/>
    </row>
    <row r="240" spans="1:8" s="64" customFormat="1" x14ac:dyDescent="0.25">
      <c r="A240" s="68" t="s">
        <v>367</v>
      </c>
      <c r="B240" s="71" t="s">
        <v>221</v>
      </c>
      <c r="C240" s="70" t="s">
        <v>19</v>
      </c>
      <c r="D240" s="34">
        <v>282.67593238345052</v>
      </c>
      <c r="E240" s="34">
        <v>0</v>
      </c>
      <c r="F240" s="34">
        <f t="shared" si="15"/>
        <v>-282.67593238345052</v>
      </c>
      <c r="G240" s="34">
        <f t="shared" si="16"/>
        <v>-100</v>
      </c>
      <c r="H240" s="32"/>
    </row>
    <row r="241" spans="1:8" s="64" customFormat="1" x14ac:dyDescent="0.25">
      <c r="A241" s="68" t="s">
        <v>368</v>
      </c>
      <c r="B241" s="71" t="s">
        <v>369</v>
      </c>
      <c r="C241" s="70" t="s">
        <v>19</v>
      </c>
      <c r="D241" s="34">
        <v>0</v>
      </c>
      <c r="E241" s="34">
        <v>4084.7</v>
      </c>
      <c r="F241" s="34">
        <f t="shared" si="15"/>
        <v>4084.7</v>
      </c>
      <c r="G241" s="34">
        <f t="shared" si="16"/>
        <v>0</v>
      </c>
      <c r="H241" s="32"/>
    </row>
    <row r="242" spans="1:8" s="64" customFormat="1" ht="31.5" x14ac:dyDescent="0.25">
      <c r="A242" s="68" t="s">
        <v>370</v>
      </c>
      <c r="B242" s="73" t="s">
        <v>371</v>
      </c>
      <c r="C242" s="70" t="s">
        <v>19</v>
      </c>
      <c r="D242" s="34">
        <f>D167-D185</f>
        <v>1761.4093775602632</v>
      </c>
      <c r="E242" s="34">
        <f>E167-E185</f>
        <v>964.78554158700899</v>
      </c>
      <c r="F242" s="34">
        <f t="shared" si="15"/>
        <v>-796.62383597325424</v>
      </c>
      <c r="G242" s="34">
        <f t="shared" si="16"/>
        <v>-45.226501352948503</v>
      </c>
      <c r="H242" s="32"/>
    </row>
    <row r="243" spans="1:8" s="64" customFormat="1" ht="31.5" x14ac:dyDescent="0.25">
      <c r="A243" s="68" t="s">
        <v>372</v>
      </c>
      <c r="B243" s="73" t="s">
        <v>373</v>
      </c>
      <c r="C243" s="70" t="s">
        <v>19</v>
      </c>
      <c r="D243" s="34">
        <f>D203-D210</f>
        <v>-2813.003927071959</v>
      </c>
      <c r="E243" s="34">
        <f>E203-E210</f>
        <v>-525.04463238413166</v>
      </c>
      <c r="F243" s="34">
        <f t="shared" si="15"/>
        <v>2287.9592946878274</v>
      </c>
      <c r="G243" s="34">
        <f t="shared" si="16"/>
        <v>-81.335090671890825</v>
      </c>
      <c r="H243" s="32"/>
    </row>
    <row r="244" spans="1:8" s="64" customFormat="1" x14ac:dyDescent="0.25">
      <c r="A244" s="68" t="s">
        <v>374</v>
      </c>
      <c r="B244" s="71" t="s">
        <v>375</v>
      </c>
      <c r="C244" s="70" t="s">
        <v>19</v>
      </c>
      <c r="D244" s="34">
        <f>D204-D211</f>
        <v>-2769.1045375807203</v>
      </c>
      <c r="E244" s="34">
        <f>E204-E211</f>
        <v>-498.03497446138971</v>
      </c>
      <c r="F244" s="30">
        <f t="shared" si="15"/>
        <v>2271.0695631193307</v>
      </c>
      <c r="G244" s="30">
        <f t="shared" si="16"/>
        <v>-82.01458385906561</v>
      </c>
      <c r="H244" s="32"/>
    </row>
    <row r="245" spans="1:8" s="64" customFormat="1" x14ac:dyDescent="0.25">
      <c r="A245" s="68" t="s">
        <v>376</v>
      </c>
      <c r="B245" s="71" t="s">
        <v>377</v>
      </c>
      <c r="C245" s="70" t="s">
        <v>19</v>
      </c>
      <c r="D245" s="34">
        <f>+D209-D219</f>
        <v>-43.899389491238551</v>
      </c>
      <c r="E245" s="34">
        <f>+E209-E219</f>
        <v>-27.009657922741809</v>
      </c>
      <c r="F245" s="30">
        <f t="shared" si="15"/>
        <v>16.889731568496742</v>
      </c>
      <c r="G245" s="30">
        <f t="shared" si="16"/>
        <v>-38.473727685592522</v>
      </c>
      <c r="H245" s="32"/>
    </row>
    <row r="246" spans="1:8" s="64" customFormat="1" ht="31.5" x14ac:dyDescent="0.25">
      <c r="A246" s="68" t="s">
        <v>378</v>
      </c>
      <c r="B246" s="73" t="s">
        <v>379</v>
      </c>
      <c r="C246" s="70" t="s">
        <v>19</v>
      </c>
      <c r="D246" s="34">
        <f>D222-D235</f>
        <v>1046.0227487124398</v>
      </c>
      <c r="E246" s="34">
        <f>E222-E235</f>
        <v>-423.35337464000077</v>
      </c>
      <c r="F246" s="34">
        <f t="shared" si="15"/>
        <v>-1469.3761233524406</v>
      </c>
      <c r="G246" s="34">
        <f t="shared" si="16"/>
        <v>-140.47267376939087</v>
      </c>
      <c r="H246" s="32"/>
    </row>
    <row r="247" spans="1:8" s="64" customFormat="1" x14ac:dyDescent="0.25">
      <c r="A247" s="68" t="s">
        <v>380</v>
      </c>
      <c r="B247" s="71" t="s">
        <v>381</v>
      </c>
      <c r="C247" s="70" t="s">
        <v>19</v>
      </c>
      <c r="D247" s="34">
        <f>D224-D236</f>
        <v>1296.1096399999999</v>
      </c>
      <c r="E247" s="34">
        <f>E224-E236</f>
        <v>-425.27188670999976</v>
      </c>
      <c r="F247" s="34">
        <f t="shared" si="15"/>
        <v>-1721.3815267099997</v>
      </c>
      <c r="G247" s="34">
        <f t="shared" si="16"/>
        <v>-132.81141298432129</v>
      </c>
      <c r="H247" s="32"/>
    </row>
    <row r="248" spans="1:8" s="64" customFormat="1" x14ac:dyDescent="0.25">
      <c r="A248" s="68" t="s">
        <v>382</v>
      </c>
      <c r="B248" s="71" t="s">
        <v>383</v>
      </c>
      <c r="C248" s="70" t="s">
        <v>19</v>
      </c>
      <c r="D248" s="34">
        <f>D246-D247</f>
        <v>-250.08689128756009</v>
      </c>
      <c r="E248" s="34">
        <f>E246-E247</f>
        <v>1.9185120699989966</v>
      </c>
      <c r="F248" s="34">
        <f t="shared" si="15"/>
        <v>252.00540335755909</v>
      </c>
      <c r="G248" s="34">
        <f t="shared" si="16"/>
        <v>-100.76713819749672</v>
      </c>
      <c r="H248" s="32"/>
    </row>
    <row r="249" spans="1:8" s="64" customFormat="1" x14ac:dyDescent="0.25">
      <c r="A249" s="68" t="s">
        <v>384</v>
      </c>
      <c r="B249" s="73" t="s">
        <v>385</v>
      </c>
      <c r="C249" s="70" t="s">
        <v>19</v>
      </c>
      <c r="D249" s="34">
        <v>0</v>
      </c>
      <c r="E249" s="34">
        <v>0</v>
      </c>
      <c r="F249" s="34">
        <f t="shared" si="15"/>
        <v>0</v>
      </c>
      <c r="G249" s="30">
        <f t="shared" si="16"/>
        <v>0</v>
      </c>
      <c r="H249" s="32"/>
    </row>
    <row r="250" spans="1:8" s="64" customFormat="1" x14ac:dyDescent="0.25">
      <c r="A250" s="68" t="s">
        <v>386</v>
      </c>
      <c r="B250" s="73" t="s">
        <v>387</v>
      </c>
      <c r="C250" s="70" t="s">
        <v>19</v>
      </c>
      <c r="D250" s="34">
        <f>D242+D243+D246+D249</f>
        <v>-5.5718007992559251</v>
      </c>
      <c r="E250" s="34">
        <f>E242+E243+E246+E249</f>
        <v>16.387534562876567</v>
      </c>
      <c r="F250" s="34">
        <f t="shared" si="15"/>
        <v>21.959335362132492</v>
      </c>
      <c r="G250" s="34">
        <f t="shared" si="16"/>
        <v>-394.11558584551346</v>
      </c>
      <c r="H250" s="32"/>
    </row>
    <row r="251" spans="1:8" s="64" customFormat="1" x14ac:dyDescent="0.25">
      <c r="A251" s="68" t="s">
        <v>388</v>
      </c>
      <c r="B251" s="73" t="s">
        <v>389</v>
      </c>
      <c r="C251" s="70" t="s">
        <v>19</v>
      </c>
      <c r="D251" s="34">
        <v>8.8974242600224898</v>
      </c>
      <c r="E251" s="34">
        <v>22.934862903902101</v>
      </c>
      <c r="F251" s="34">
        <f t="shared" si="15"/>
        <v>14.037438643879611</v>
      </c>
      <c r="G251" s="34">
        <f t="shared" si="16"/>
        <v>157.76968967245952</v>
      </c>
      <c r="H251" s="32"/>
    </row>
    <row r="252" spans="1:8" s="64" customFormat="1" ht="16.5" thickBot="1" x14ac:dyDescent="0.3">
      <c r="A252" s="77" t="s">
        <v>390</v>
      </c>
      <c r="B252" s="88" t="s">
        <v>391</v>
      </c>
      <c r="C252" s="70" t="s">
        <v>19</v>
      </c>
      <c r="D252" s="37">
        <f>D251+D250</f>
        <v>3.3256234607665647</v>
      </c>
      <c r="E252" s="37">
        <f>E251+E250</f>
        <v>39.322397466778668</v>
      </c>
      <c r="F252" s="37">
        <f t="shared" si="15"/>
        <v>35.996774006012103</v>
      </c>
      <c r="G252" s="37">
        <f t="shared" si="16"/>
        <v>1082.4067856952981</v>
      </c>
      <c r="H252" s="38"/>
    </row>
    <row r="253" spans="1:8" s="64" customFormat="1" x14ac:dyDescent="0.25">
      <c r="A253" s="65" t="s">
        <v>392</v>
      </c>
      <c r="B253" s="66" t="s">
        <v>110</v>
      </c>
      <c r="C253" s="67" t="s">
        <v>225</v>
      </c>
      <c r="D253" s="17" t="s">
        <v>225</v>
      </c>
      <c r="E253" s="17" t="s">
        <v>225</v>
      </c>
      <c r="F253" s="17" t="s">
        <v>225</v>
      </c>
      <c r="G253" s="17" t="s">
        <v>225</v>
      </c>
      <c r="H253" s="39"/>
    </row>
    <row r="254" spans="1:8" s="64" customFormat="1" x14ac:dyDescent="0.25">
      <c r="A254" s="68" t="s">
        <v>393</v>
      </c>
      <c r="B254" s="71" t="s">
        <v>394</v>
      </c>
      <c r="C254" s="70" t="s">
        <v>19</v>
      </c>
      <c r="D254" s="36">
        <v>1518.2378986786384</v>
      </c>
      <c r="E254" s="37">
        <v>1674.2773381100005</v>
      </c>
      <c r="F254" s="37">
        <f t="shared" si="15"/>
        <v>156.0394394313621</v>
      </c>
      <c r="G254" s="37">
        <f t="shared" ref="G254:G313" si="17">IFERROR(F254/D254*100,0)</f>
        <v>10.277667259338424</v>
      </c>
      <c r="H254" s="32"/>
    </row>
    <row r="255" spans="1:8" s="64" customFormat="1" ht="15.75" customHeight="1" x14ac:dyDescent="0.25">
      <c r="A255" s="68" t="s">
        <v>395</v>
      </c>
      <c r="B255" s="74" t="s">
        <v>396</v>
      </c>
      <c r="C255" s="70" t="s">
        <v>19</v>
      </c>
      <c r="D255" s="132" t="s">
        <v>225</v>
      </c>
      <c r="E255" s="15" t="s">
        <v>225</v>
      </c>
      <c r="F255" s="15" t="s">
        <v>225</v>
      </c>
      <c r="G255" s="15" t="s">
        <v>225</v>
      </c>
      <c r="H255" s="32"/>
    </row>
    <row r="256" spans="1:8" s="64" customFormat="1" ht="15.75" customHeight="1" x14ac:dyDescent="0.25">
      <c r="A256" s="68" t="s">
        <v>397</v>
      </c>
      <c r="B256" s="75" t="s">
        <v>398</v>
      </c>
      <c r="C256" s="70" t="s">
        <v>19</v>
      </c>
      <c r="D256" s="132" t="s">
        <v>225</v>
      </c>
      <c r="E256" s="15" t="s">
        <v>225</v>
      </c>
      <c r="F256" s="15" t="s">
        <v>225</v>
      </c>
      <c r="G256" s="15" t="s">
        <v>225</v>
      </c>
      <c r="H256" s="32"/>
    </row>
    <row r="257" spans="1:8" s="64" customFormat="1" ht="31.5" customHeight="1" x14ac:dyDescent="0.25">
      <c r="A257" s="68" t="s">
        <v>399</v>
      </c>
      <c r="B257" s="75" t="s">
        <v>400</v>
      </c>
      <c r="C257" s="70" t="s">
        <v>19</v>
      </c>
      <c r="D257" s="132" t="s">
        <v>225</v>
      </c>
      <c r="E257" s="15" t="s">
        <v>225</v>
      </c>
      <c r="F257" s="15" t="s">
        <v>225</v>
      </c>
      <c r="G257" s="15" t="s">
        <v>225</v>
      </c>
      <c r="H257" s="32"/>
    </row>
    <row r="258" spans="1:8" s="64" customFormat="1" ht="15.75" customHeight="1" x14ac:dyDescent="0.25">
      <c r="A258" s="68" t="s">
        <v>401</v>
      </c>
      <c r="B258" s="76" t="s">
        <v>398</v>
      </c>
      <c r="C258" s="70" t="s">
        <v>19</v>
      </c>
      <c r="D258" s="132" t="s">
        <v>225</v>
      </c>
      <c r="E258" s="15" t="s">
        <v>225</v>
      </c>
      <c r="F258" s="15" t="s">
        <v>225</v>
      </c>
      <c r="G258" s="15" t="s">
        <v>225</v>
      </c>
      <c r="H258" s="32"/>
    </row>
    <row r="259" spans="1:8" s="64" customFormat="1" ht="31.5" customHeight="1" x14ac:dyDescent="0.25">
      <c r="A259" s="68" t="s">
        <v>402</v>
      </c>
      <c r="B259" s="75" t="s">
        <v>25</v>
      </c>
      <c r="C259" s="70" t="s">
        <v>19</v>
      </c>
      <c r="D259" s="132" t="s">
        <v>225</v>
      </c>
      <c r="E259" s="15" t="s">
        <v>225</v>
      </c>
      <c r="F259" s="15" t="s">
        <v>225</v>
      </c>
      <c r="G259" s="15" t="s">
        <v>225</v>
      </c>
      <c r="H259" s="32"/>
    </row>
    <row r="260" spans="1:8" s="64" customFormat="1" ht="15.75" customHeight="1" x14ac:dyDescent="0.25">
      <c r="A260" s="68" t="s">
        <v>403</v>
      </c>
      <c r="B260" s="76" t="s">
        <v>398</v>
      </c>
      <c r="C260" s="70" t="s">
        <v>19</v>
      </c>
      <c r="D260" s="132" t="s">
        <v>225</v>
      </c>
      <c r="E260" s="15" t="s">
        <v>225</v>
      </c>
      <c r="F260" s="15" t="s">
        <v>225</v>
      </c>
      <c r="G260" s="15" t="s">
        <v>225</v>
      </c>
      <c r="H260" s="32"/>
    </row>
    <row r="261" spans="1:8" s="64" customFormat="1" ht="31.5" customHeight="1" x14ac:dyDescent="0.25">
      <c r="A261" s="68" t="s">
        <v>404</v>
      </c>
      <c r="B261" s="75" t="s">
        <v>27</v>
      </c>
      <c r="C261" s="70" t="s">
        <v>19</v>
      </c>
      <c r="D261" s="132" t="s">
        <v>225</v>
      </c>
      <c r="E261" s="15" t="s">
        <v>225</v>
      </c>
      <c r="F261" s="15" t="s">
        <v>225</v>
      </c>
      <c r="G261" s="15" t="s">
        <v>225</v>
      </c>
      <c r="H261" s="32"/>
    </row>
    <row r="262" spans="1:8" s="64" customFormat="1" ht="15.75" customHeight="1" x14ac:dyDescent="0.25">
      <c r="A262" s="68" t="s">
        <v>405</v>
      </c>
      <c r="B262" s="76" t="s">
        <v>398</v>
      </c>
      <c r="C262" s="70" t="s">
        <v>19</v>
      </c>
      <c r="D262" s="132" t="s">
        <v>225</v>
      </c>
      <c r="E262" s="15" t="s">
        <v>225</v>
      </c>
      <c r="F262" s="15" t="s">
        <v>225</v>
      </c>
      <c r="G262" s="15" t="s">
        <v>225</v>
      </c>
      <c r="H262" s="32"/>
    </row>
    <row r="263" spans="1:8" s="64" customFormat="1" ht="15.75" customHeight="1" x14ac:dyDescent="0.25">
      <c r="A263" s="68" t="s">
        <v>406</v>
      </c>
      <c r="B263" s="74" t="s">
        <v>407</v>
      </c>
      <c r="C263" s="70" t="s">
        <v>19</v>
      </c>
      <c r="D263" s="132" t="s">
        <v>225</v>
      </c>
      <c r="E263" s="15" t="s">
        <v>225</v>
      </c>
      <c r="F263" s="15" t="s">
        <v>225</v>
      </c>
      <c r="G263" s="15" t="s">
        <v>225</v>
      </c>
      <c r="H263" s="32"/>
    </row>
    <row r="264" spans="1:8" s="64" customFormat="1" ht="15.75" customHeight="1" x14ac:dyDescent="0.25">
      <c r="A264" s="68" t="s">
        <v>408</v>
      </c>
      <c r="B264" s="75" t="s">
        <v>398</v>
      </c>
      <c r="C264" s="70" t="s">
        <v>19</v>
      </c>
      <c r="D264" s="132" t="s">
        <v>225</v>
      </c>
      <c r="E264" s="15" t="s">
        <v>225</v>
      </c>
      <c r="F264" s="15" t="s">
        <v>225</v>
      </c>
      <c r="G264" s="15" t="s">
        <v>225</v>
      </c>
      <c r="H264" s="32"/>
    </row>
    <row r="265" spans="1:8" s="64" customFormat="1" x14ac:dyDescent="0.25">
      <c r="A265" s="68" t="s">
        <v>409</v>
      </c>
      <c r="B265" s="72" t="s">
        <v>410</v>
      </c>
      <c r="C265" s="70" t="s">
        <v>19</v>
      </c>
      <c r="D265" s="33">
        <v>1285.8036686546361</v>
      </c>
      <c r="E265" s="34">
        <v>1452.0825634800001</v>
      </c>
      <c r="F265" s="34">
        <f t="shared" si="15"/>
        <v>166.27889482536398</v>
      </c>
      <c r="G265" s="34">
        <f t="shared" si="17"/>
        <v>12.931903904065317</v>
      </c>
      <c r="H265" s="32"/>
    </row>
    <row r="266" spans="1:8" s="64" customFormat="1" x14ac:dyDescent="0.25">
      <c r="A266" s="68" t="s">
        <v>411</v>
      </c>
      <c r="B266" s="75" t="s">
        <v>398</v>
      </c>
      <c r="C266" s="70" t="s">
        <v>19</v>
      </c>
      <c r="D266" s="33">
        <v>391.56602806041673</v>
      </c>
      <c r="E266" s="34">
        <v>430.08264215999992</v>
      </c>
      <c r="F266" s="34">
        <f t="shared" si="15"/>
        <v>38.516614099583194</v>
      </c>
      <c r="G266" s="34">
        <f t="shared" si="17"/>
        <v>9.8365566314246919</v>
      </c>
      <c r="H266" s="32"/>
    </row>
    <row r="267" spans="1:8" s="64" customFormat="1" x14ac:dyDescent="0.25">
      <c r="A267" s="68" t="s">
        <v>412</v>
      </c>
      <c r="B267" s="72" t="s">
        <v>413</v>
      </c>
      <c r="C267" s="70" t="s">
        <v>19</v>
      </c>
      <c r="D267" s="132" t="s">
        <v>225</v>
      </c>
      <c r="E267" s="15" t="s">
        <v>225</v>
      </c>
      <c r="F267" s="15" t="s">
        <v>225</v>
      </c>
      <c r="G267" s="15" t="s">
        <v>225</v>
      </c>
      <c r="H267" s="32"/>
    </row>
    <row r="268" spans="1:8" s="64" customFormat="1" x14ac:dyDescent="0.25">
      <c r="A268" s="68" t="s">
        <v>414</v>
      </c>
      <c r="B268" s="75" t="s">
        <v>398</v>
      </c>
      <c r="C268" s="70" t="s">
        <v>19</v>
      </c>
      <c r="D268" s="132" t="s">
        <v>225</v>
      </c>
      <c r="E268" s="15" t="s">
        <v>225</v>
      </c>
      <c r="F268" s="15" t="s">
        <v>225</v>
      </c>
      <c r="G268" s="15" t="s">
        <v>225</v>
      </c>
      <c r="H268" s="32"/>
    </row>
    <row r="269" spans="1:8" s="64" customFormat="1" x14ac:dyDescent="0.25">
      <c r="A269" s="68" t="s">
        <v>415</v>
      </c>
      <c r="B269" s="72" t="s">
        <v>416</v>
      </c>
      <c r="C269" s="70" t="s">
        <v>19</v>
      </c>
      <c r="D269" s="33">
        <v>52.001819121966953</v>
      </c>
      <c r="E269" s="34">
        <v>27.392541180000009</v>
      </c>
      <c r="F269" s="34">
        <f t="shared" si="15"/>
        <v>-24.609277941966944</v>
      </c>
      <c r="G269" s="34">
        <f t="shared" si="17"/>
        <v>-47.323878967094309</v>
      </c>
      <c r="H269" s="32"/>
    </row>
    <row r="270" spans="1:8" s="64" customFormat="1" x14ac:dyDescent="0.25">
      <c r="A270" s="68" t="s">
        <v>417</v>
      </c>
      <c r="B270" s="75" t="s">
        <v>398</v>
      </c>
      <c r="C270" s="70" t="s">
        <v>19</v>
      </c>
      <c r="D270" s="33">
        <v>0</v>
      </c>
      <c r="E270" s="34">
        <v>9.2191340899999972</v>
      </c>
      <c r="F270" s="34">
        <f t="shared" si="15"/>
        <v>9.2191340899999972</v>
      </c>
      <c r="G270" s="34">
        <f t="shared" si="17"/>
        <v>0</v>
      </c>
      <c r="H270" s="32"/>
    </row>
    <row r="271" spans="1:8" s="64" customFormat="1" x14ac:dyDescent="0.25">
      <c r="A271" s="68" t="s">
        <v>418</v>
      </c>
      <c r="B271" s="72" t="s">
        <v>419</v>
      </c>
      <c r="C271" s="70" t="s">
        <v>19</v>
      </c>
      <c r="D271" s="33">
        <v>0</v>
      </c>
      <c r="E271" s="34">
        <v>0</v>
      </c>
      <c r="F271" s="34">
        <f t="shared" si="15"/>
        <v>0</v>
      </c>
      <c r="G271" s="34">
        <f t="shared" si="17"/>
        <v>0</v>
      </c>
      <c r="H271" s="32"/>
    </row>
    <row r="272" spans="1:8" s="64" customFormat="1" x14ac:dyDescent="0.25">
      <c r="A272" s="68" t="s">
        <v>420</v>
      </c>
      <c r="B272" s="75" t="s">
        <v>398</v>
      </c>
      <c r="C272" s="70" t="s">
        <v>19</v>
      </c>
      <c r="D272" s="33">
        <v>0</v>
      </c>
      <c r="E272" s="34">
        <v>0</v>
      </c>
      <c r="F272" s="34">
        <f t="shared" si="15"/>
        <v>0</v>
      </c>
      <c r="G272" s="34">
        <f t="shared" si="17"/>
        <v>0</v>
      </c>
      <c r="H272" s="32"/>
    </row>
    <row r="273" spans="1:8" s="64" customFormat="1" ht="15.75" customHeight="1" x14ac:dyDescent="0.25">
      <c r="A273" s="68" t="s">
        <v>418</v>
      </c>
      <c r="B273" s="72" t="s">
        <v>421</v>
      </c>
      <c r="C273" s="70" t="s">
        <v>19</v>
      </c>
      <c r="D273" s="132" t="s">
        <v>225</v>
      </c>
      <c r="E273" s="15" t="s">
        <v>225</v>
      </c>
      <c r="F273" s="15" t="s">
        <v>225</v>
      </c>
      <c r="G273" s="15" t="s">
        <v>225</v>
      </c>
      <c r="H273" s="32"/>
    </row>
    <row r="274" spans="1:8" s="64" customFormat="1" ht="15.75" customHeight="1" x14ac:dyDescent="0.25">
      <c r="A274" s="68" t="s">
        <v>422</v>
      </c>
      <c r="B274" s="75" t="s">
        <v>398</v>
      </c>
      <c r="C274" s="70" t="s">
        <v>19</v>
      </c>
      <c r="D274" s="132" t="s">
        <v>225</v>
      </c>
      <c r="E274" s="15" t="s">
        <v>225</v>
      </c>
      <c r="F274" s="15" t="s">
        <v>225</v>
      </c>
      <c r="G274" s="15" t="s">
        <v>225</v>
      </c>
      <c r="H274" s="32"/>
    </row>
    <row r="275" spans="1:8" s="64" customFormat="1" ht="31.5" customHeight="1" x14ac:dyDescent="0.25">
      <c r="A275" s="68" t="s">
        <v>423</v>
      </c>
      <c r="B275" s="74" t="s">
        <v>424</v>
      </c>
      <c r="C275" s="70" t="s">
        <v>19</v>
      </c>
      <c r="D275" s="132" t="s">
        <v>225</v>
      </c>
      <c r="E275" s="15" t="s">
        <v>225</v>
      </c>
      <c r="F275" s="15" t="s">
        <v>225</v>
      </c>
      <c r="G275" s="15" t="s">
        <v>225</v>
      </c>
      <c r="H275" s="32"/>
    </row>
    <row r="276" spans="1:8" s="64" customFormat="1" ht="15.75" customHeight="1" x14ac:dyDescent="0.25">
      <c r="A276" s="68" t="s">
        <v>425</v>
      </c>
      <c r="B276" s="75" t="s">
        <v>398</v>
      </c>
      <c r="C276" s="70" t="s">
        <v>19</v>
      </c>
      <c r="D276" s="132" t="s">
        <v>225</v>
      </c>
      <c r="E276" s="15" t="s">
        <v>225</v>
      </c>
      <c r="F276" s="15" t="s">
        <v>225</v>
      </c>
      <c r="G276" s="15" t="s">
        <v>225</v>
      </c>
      <c r="H276" s="32"/>
    </row>
    <row r="277" spans="1:8" s="64" customFormat="1" ht="15.75" customHeight="1" x14ac:dyDescent="0.25">
      <c r="A277" s="68" t="s">
        <v>426</v>
      </c>
      <c r="B277" s="75" t="s">
        <v>43</v>
      </c>
      <c r="C277" s="70" t="s">
        <v>19</v>
      </c>
      <c r="D277" s="132" t="s">
        <v>225</v>
      </c>
      <c r="E277" s="15" t="s">
        <v>225</v>
      </c>
      <c r="F277" s="15" t="s">
        <v>225</v>
      </c>
      <c r="G277" s="15" t="s">
        <v>225</v>
      </c>
      <c r="H277" s="32"/>
    </row>
    <row r="278" spans="1:8" s="64" customFormat="1" ht="15.75" customHeight="1" x14ac:dyDescent="0.25">
      <c r="A278" s="68" t="s">
        <v>427</v>
      </c>
      <c r="B278" s="76" t="s">
        <v>398</v>
      </c>
      <c r="C278" s="70" t="s">
        <v>19</v>
      </c>
      <c r="D278" s="132" t="s">
        <v>225</v>
      </c>
      <c r="E278" s="15" t="s">
        <v>225</v>
      </c>
      <c r="F278" s="15" t="s">
        <v>225</v>
      </c>
      <c r="G278" s="15" t="s">
        <v>225</v>
      </c>
      <c r="H278" s="32"/>
    </row>
    <row r="279" spans="1:8" s="64" customFormat="1" ht="15.75" customHeight="1" x14ac:dyDescent="0.25">
      <c r="A279" s="68" t="s">
        <v>428</v>
      </c>
      <c r="B279" s="75" t="s">
        <v>45</v>
      </c>
      <c r="C279" s="70" t="s">
        <v>19</v>
      </c>
      <c r="D279" s="132" t="s">
        <v>225</v>
      </c>
      <c r="E279" s="15" t="s">
        <v>225</v>
      </c>
      <c r="F279" s="15" t="s">
        <v>225</v>
      </c>
      <c r="G279" s="15" t="s">
        <v>225</v>
      </c>
      <c r="H279" s="32"/>
    </row>
    <row r="280" spans="1:8" s="64" customFormat="1" ht="15.75" customHeight="1" x14ac:dyDescent="0.25">
      <c r="A280" s="68" t="s">
        <v>429</v>
      </c>
      <c r="B280" s="76" t="s">
        <v>398</v>
      </c>
      <c r="C280" s="70" t="s">
        <v>19</v>
      </c>
      <c r="D280" s="132" t="s">
        <v>225</v>
      </c>
      <c r="E280" s="15" t="s">
        <v>225</v>
      </c>
      <c r="F280" s="15" t="s">
        <v>225</v>
      </c>
      <c r="G280" s="15" t="s">
        <v>225</v>
      </c>
      <c r="H280" s="32"/>
    </row>
    <row r="281" spans="1:8" s="64" customFormat="1" x14ac:dyDescent="0.25">
      <c r="A281" s="68" t="s">
        <v>430</v>
      </c>
      <c r="B281" s="74" t="s">
        <v>431</v>
      </c>
      <c r="C281" s="70" t="s">
        <v>19</v>
      </c>
      <c r="D281" s="33">
        <v>180.43241090203534</v>
      </c>
      <c r="E281" s="34">
        <v>194.80223345000041</v>
      </c>
      <c r="F281" s="34">
        <f t="shared" ref="F281:F313" si="18">+SUM(E281)-SUM(D281)</f>
        <v>14.369822547965072</v>
      </c>
      <c r="G281" s="34">
        <f t="shared" si="17"/>
        <v>7.9641027219699883</v>
      </c>
      <c r="H281" s="32"/>
    </row>
    <row r="282" spans="1:8" s="64" customFormat="1" x14ac:dyDescent="0.25">
      <c r="A282" s="68" t="s">
        <v>432</v>
      </c>
      <c r="B282" s="75" t="s">
        <v>398</v>
      </c>
      <c r="C282" s="70" t="s">
        <v>19</v>
      </c>
      <c r="D282" s="33">
        <v>230.79302278999972</v>
      </c>
      <c r="E282" s="34">
        <v>15.624227710000115</v>
      </c>
      <c r="F282" s="34">
        <f t="shared" si="18"/>
        <v>-215.1687950799996</v>
      </c>
      <c r="G282" s="34">
        <f t="shared" si="17"/>
        <v>-93.230199283703328</v>
      </c>
      <c r="H282" s="32"/>
    </row>
    <row r="283" spans="1:8" s="64" customFormat="1" x14ac:dyDescent="0.25">
      <c r="A283" s="68" t="s">
        <v>433</v>
      </c>
      <c r="B283" s="71" t="s">
        <v>434</v>
      </c>
      <c r="C283" s="70" t="s">
        <v>19</v>
      </c>
      <c r="D283" s="33">
        <v>4398.7414953047264</v>
      </c>
      <c r="E283" s="34">
        <v>5811.0690373499992</v>
      </c>
      <c r="F283" s="34">
        <f t="shared" si="18"/>
        <v>1412.3275420452728</v>
      </c>
      <c r="G283" s="34">
        <f t="shared" si="17"/>
        <v>32.107536747790469</v>
      </c>
      <c r="H283" s="32"/>
    </row>
    <row r="284" spans="1:8" s="64" customFormat="1" x14ac:dyDescent="0.25">
      <c r="A284" s="68" t="s">
        <v>435</v>
      </c>
      <c r="B284" s="74" t="s">
        <v>436</v>
      </c>
      <c r="C284" s="70" t="s">
        <v>19</v>
      </c>
      <c r="D284" s="33">
        <v>0</v>
      </c>
      <c r="E284" s="34">
        <v>0</v>
      </c>
      <c r="F284" s="30">
        <f t="shared" si="18"/>
        <v>0</v>
      </c>
      <c r="G284" s="30">
        <f t="shared" si="17"/>
        <v>0</v>
      </c>
      <c r="H284" s="32"/>
    </row>
    <row r="285" spans="1:8" s="64" customFormat="1" x14ac:dyDescent="0.25">
      <c r="A285" s="68" t="s">
        <v>437</v>
      </c>
      <c r="B285" s="75" t="s">
        <v>398</v>
      </c>
      <c r="C285" s="70" t="s">
        <v>19</v>
      </c>
      <c r="D285" s="33">
        <v>0</v>
      </c>
      <c r="E285" s="34">
        <v>0</v>
      </c>
      <c r="F285" s="122">
        <f t="shared" si="18"/>
        <v>0</v>
      </c>
      <c r="G285" s="122">
        <f t="shared" si="17"/>
        <v>0</v>
      </c>
      <c r="H285" s="32"/>
    </row>
    <row r="286" spans="1:8" s="64" customFormat="1" x14ac:dyDescent="0.25">
      <c r="A286" s="68" t="s">
        <v>438</v>
      </c>
      <c r="B286" s="74" t="s">
        <v>439</v>
      </c>
      <c r="C286" s="70" t="s">
        <v>19</v>
      </c>
      <c r="D286" s="33">
        <v>364.06098111347927</v>
      </c>
      <c r="E286" s="34">
        <v>122.57083408</v>
      </c>
      <c r="F286" s="34">
        <f t="shared" si="18"/>
        <v>-241.49014703347927</v>
      </c>
      <c r="G286" s="30">
        <f t="shared" si="17"/>
        <v>-66.332334295996915</v>
      </c>
      <c r="H286" s="32"/>
    </row>
    <row r="287" spans="1:8" s="64" customFormat="1" x14ac:dyDescent="0.25">
      <c r="A287" s="68" t="s">
        <v>440</v>
      </c>
      <c r="B287" s="75" t="s">
        <v>268</v>
      </c>
      <c r="C287" s="70" t="s">
        <v>19</v>
      </c>
      <c r="D287" s="33">
        <v>0</v>
      </c>
      <c r="E287" s="34">
        <v>0</v>
      </c>
      <c r="F287" s="34">
        <f t="shared" si="18"/>
        <v>0</v>
      </c>
      <c r="G287" s="30">
        <f t="shared" si="17"/>
        <v>0</v>
      </c>
      <c r="H287" s="32"/>
    </row>
    <row r="288" spans="1:8" s="64" customFormat="1" x14ac:dyDescent="0.25">
      <c r="A288" s="68" t="s">
        <v>441</v>
      </c>
      <c r="B288" s="76" t="s">
        <v>398</v>
      </c>
      <c r="C288" s="70" t="s">
        <v>19</v>
      </c>
      <c r="D288" s="33">
        <v>0</v>
      </c>
      <c r="E288" s="34">
        <v>0</v>
      </c>
      <c r="F288" s="122">
        <f t="shared" si="18"/>
        <v>0</v>
      </c>
      <c r="G288" s="122">
        <f t="shared" si="17"/>
        <v>0</v>
      </c>
      <c r="H288" s="32"/>
    </row>
    <row r="289" spans="1:8" s="64" customFormat="1" x14ac:dyDescent="0.25">
      <c r="A289" s="68" t="s">
        <v>442</v>
      </c>
      <c r="B289" s="75" t="s">
        <v>443</v>
      </c>
      <c r="C289" s="70" t="s">
        <v>19</v>
      </c>
      <c r="D289" s="33">
        <v>364.06098111347927</v>
      </c>
      <c r="E289" s="34">
        <v>122.57083408</v>
      </c>
      <c r="F289" s="34">
        <f t="shared" si="18"/>
        <v>-241.49014703347927</v>
      </c>
      <c r="G289" s="30">
        <f t="shared" si="17"/>
        <v>-66.332334295996915</v>
      </c>
      <c r="H289" s="32"/>
    </row>
    <row r="290" spans="1:8" s="64" customFormat="1" x14ac:dyDescent="0.25">
      <c r="A290" s="68" t="s">
        <v>444</v>
      </c>
      <c r="B290" s="76" t="s">
        <v>398</v>
      </c>
      <c r="C290" s="70" t="s">
        <v>19</v>
      </c>
      <c r="D290" s="33">
        <v>0</v>
      </c>
      <c r="E290" s="34">
        <v>78.794739649999997</v>
      </c>
      <c r="F290" s="122">
        <f t="shared" si="18"/>
        <v>78.794739649999997</v>
      </c>
      <c r="G290" s="30">
        <f t="shared" si="17"/>
        <v>0</v>
      </c>
      <c r="H290" s="32"/>
    </row>
    <row r="291" spans="1:8" s="64" customFormat="1" ht="31.5" x14ac:dyDescent="0.25">
      <c r="A291" s="68" t="s">
        <v>445</v>
      </c>
      <c r="B291" s="74" t="s">
        <v>446</v>
      </c>
      <c r="C291" s="70" t="s">
        <v>19</v>
      </c>
      <c r="D291" s="33">
        <v>448.72980904200023</v>
      </c>
      <c r="E291" s="34">
        <v>426.56087401000002</v>
      </c>
      <c r="F291" s="34">
        <f t="shared" si="18"/>
        <v>-22.168935032000206</v>
      </c>
      <c r="G291" s="30">
        <f t="shared" si="17"/>
        <v>-4.9403749395051308</v>
      </c>
      <c r="H291" s="32"/>
    </row>
    <row r="292" spans="1:8" s="64" customFormat="1" x14ac:dyDescent="0.25">
      <c r="A292" s="68" t="s">
        <v>447</v>
      </c>
      <c r="B292" s="75" t="s">
        <v>398</v>
      </c>
      <c r="C292" s="70" t="s">
        <v>19</v>
      </c>
      <c r="D292" s="33">
        <v>0</v>
      </c>
      <c r="E292" s="34">
        <v>0</v>
      </c>
      <c r="F292" s="122">
        <f t="shared" si="18"/>
        <v>0</v>
      </c>
      <c r="G292" s="122">
        <f t="shared" si="17"/>
        <v>0</v>
      </c>
      <c r="H292" s="32"/>
    </row>
    <row r="293" spans="1:8" s="64" customFormat="1" x14ac:dyDescent="0.25">
      <c r="A293" s="68" t="s">
        <v>448</v>
      </c>
      <c r="B293" s="74" t="s">
        <v>449</v>
      </c>
      <c r="C293" s="70" t="s">
        <v>19</v>
      </c>
      <c r="D293" s="33">
        <v>19.075127729634872</v>
      </c>
      <c r="E293" s="34">
        <v>34.640928830000007</v>
      </c>
      <c r="F293" s="34">
        <f t="shared" si="18"/>
        <v>15.565801100365135</v>
      </c>
      <c r="G293" s="30">
        <f t="shared" si="17"/>
        <v>81.602604821263185</v>
      </c>
      <c r="H293" s="32"/>
    </row>
    <row r="294" spans="1:8" s="64" customFormat="1" x14ac:dyDescent="0.25">
      <c r="A294" s="68" t="s">
        <v>450</v>
      </c>
      <c r="B294" s="75" t="s">
        <v>398</v>
      </c>
      <c r="C294" s="70" t="s">
        <v>19</v>
      </c>
      <c r="D294" s="33">
        <v>0</v>
      </c>
      <c r="E294" s="34">
        <v>4.2796230000000005E-2</v>
      </c>
      <c r="F294" s="34">
        <f t="shared" si="18"/>
        <v>4.2796230000000005E-2</v>
      </c>
      <c r="G294" s="30">
        <f t="shared" si="17"/>
        <v>0</v>
      </c>
      <c r="H294" s="32"/>
    </row>
    <row r="295" spans="1:8" s="64" customFormat="1" x14ac:dyDescent="0.25">
      <c r="A295" s="68" t="s">
        <v>451</v>
      </c>
      <c r="B295" s="74" t="s">
        <v>452</v>
      </c>
      <c r="C295" s="70" t="s">
        <v>19</v>
      </c>
      <c r="D295" s="33">
        <v>240.62315598641663</v>
      </c>
      <c r="E295" s="34">
        <v>229.28111632999997</v>
      </c>
      <c r="F295" s="34">
        <f t="shared" si="18"/>
        <v>-11.342039656416659</v>
      </c>
      <c r="G295" s="30">
        <f t="shared" si="17"/>
        <v>-4.7136110445899586</v>
      </c>
      <c r="H295" s="32"/>
    </row>
    <row r="296" spans="1:8" s="64" customFormat="1" x14ac:dyDescent="0.25">
      <c r="A296" s="68" t="s">
        <v>453</v>
      </c>
      <c r="B296" s="75" t="s">
        <v>398</v>
      </c>
      <c r="C296" s="70" t="s">
        <v>19</v>
      </c>
      <c r="D296" s="33">
        <v>0</v>
      </c>
      <c r="E296" s="34">
        <v>0</v>
      </c>
      <c r="F296" s="122">
        <f t="shared" si="18"/>
        <v>0</v>
      </c>
      <c r="G296" s="122">
        <f t="shared" si="17"/>
        <v>0</v>
      </c>
      <c r="H296" s="32"/>
    </row>
    <row r="297" spans="1:8" s="64" customFormat="1" x14ac:dyDescent="0.25">
      <c r="A297" s="68" t="s">
        <v>454</v>
      </c>
      <c r="B297" s="74" t="s">
        <v>455</v>
      </c>
      <c r="C297" s="70" t="s">
        <v>19</v>
      </c>
      <c r="D297" s="33">
        <v>588.88560529206859</v>
      </c>
      <c r="E297" s="34">
        <v>771.18494727999996</v>
      </c>
      <c r="F297" s="34">
        <f t="shared" si="18"/>
        <v>182.29934198793137</v>
      </c>
      <c r="G297" s="30">
        <f t="shared" si="17"/>
        <v>30.956664647545029</v>
      </c>
      <c r="H297" s="32"/>
    </row>
    <row r="298" spans="1:8" s="64" customFormat="1" x14ac:dyDescent="0.25">
      <c r="A298" s="68" t="s">
        <v>456</v>
      </c>
      <c r="B298" s="75" t="s">
        <v>398</v>
      </c>
      <c r="C298" s="70" t="s">
        <v>19</v>
      </c>
      <c r="D298" s="33">
        <v>0</v>
      </c>
      <c r="E298" s="34">
        <v>0</v>
      </c>
      <c r="F298" s="122">
        <f t="shared" si="18"/>
        <v>0</v>
      </c>
      <c r="G298" s="122">
        <f t="shared" si="17"/>
        <v>0</v>
      </c>
      <c r="H298" s="32"/>
    </row>
    <row r="299" spans="1:8" s="64" customFormat="1" x14ac:dyDescent="0.25">
      <c r="A299" s="68" t="s">
        <v>457</v>
      </c>
      <c r="B299" s="74" t="s">
        <v>458</v>
      </c>
      <c r="C299" s="70" t="s">
        <v>19</v>
      </c>
      <c r="D299" s="33">
        <v>583.86004890974903</v>
      </c>
      <c r="E299" s="34">
        <v>1664.1852293099998</v>
      </c>
      <c r="F299" s="34">
        <f t="shared" si="18"/>
        <v>1080.3251804002507</v>
      </c>
      <c r="G299" s="30">
        <f t="shared" si="17"/>
        <v>185.03152980197203</v>
      </c>
      <c r="H299" s="32"/>
    </row>
    <row r="300" spans="1:8" s="64" customFormat="1" x14ac:dyDescent="0.25">
      <c r="A300" s="68" t="s">
        <v>459</v>
      </c>
      <c r="B300" s="75" t="s">
        <v>398</v>
      </c>
      <c r="C300" s="70" t="s">
        <v>19</v>
      </c>
      <c r="D300" s="33">
        <v>0</v>
      </c>
      <c r="E300" s="34">
        <v>382.15826224001643</v>
      </c>
      <c r="F300" s="34">
        <f t="shared" si="18"/>
        <v>382.15826224001643</v>
      </c>
      <c r="G300" s="122">
        <f t="shared" si="17"/>
        <v>0</v>
      </c>
      <c r="H300" s="32"/>
    </row>
    <row r="301" spans="1:8" s="64" customFormat="1" ht="31.5" x14ac:dyDescent="0.25">
      <c r="A301" s="68" t="s">
        <v>460</v>
      </c>
      <c r="B301" s="74" t="s">
        <v>461</v>
      </c>
      <c r="C301" s="70" t="s">
        <v>19</v>
      </c>
      <c r="D301" s="33">
        <v>801.18406841103433</v>
      </c>
      <c r="E301" s="34">
        <v>282.00457155999999</v>
      </c>
      <c r="F301" s="34">
        <f t="shared" si="18"/>
        <v>-519.1794968510344</v>
      </c>
      <c r="G301" s="30">
        <f t="shared" si="17"/>
        <v>-64.801525307499986</v>
      </c>
      <c r="H301" s="32"/>
    </row>
    <row r="302" spans="1:8" s="64" customFormat="1" x14ac:dyDescent="0.25">
      <c r="A302" s="68" t="s">
        <v>462</v>
      </c>
      <c r="B302" s="75" t="s">
        <v>398</v>
      </c>
      <c r="C302" s="70" t="s">
        <v>19</v>
      </c>
      <c r="D302" s="33">
        <v>315.35431435560957</v>
      </c>
      <c r="E302" s="34">
        <v>148.33156181999999</v>
      </c>
      <c r="F302" s="34">
        <f t="shared" si="18"/>
        <v>-167.02275253560958</v>
      </c>
      <c r="G302" s="30">
        <f t="shared" si="17"/>
        <v>-52.963522277125477</v>
      </c>
      <c r="H302" s="32"/>
    </row>
    <row r="303" spans="1:8" s="64" customFormat="1" x14ac:dyDescent="0.25">
      <c r="A303" s="68" t="s">
        <v>463</v>
      </c>
      <c r="B303" s="74" t="s">
        <v>464</v>
      </c>
      <c r="C303" s="70" t="s">
        <v>19</v>
      </c>
      <c r="D303" s="33">
        <v>1352.3226988203437</v>
      </c>
      <c r="E303" s="34">
        <v>2280.640535949999</v>
      </c>
      <c r="F303" s="34">
        <f t="shared" si="18"/>
        <v>928.31783712965535</v>
      </c>
      <c r="G303" s="30">
        <f t="shared" si="17"/>
        <v>68.646177272587693</v>
      </c>
      <c r="H303" s="32"/>
    </row>
    <row r="304" spans="1:8" s="64" customFormat="1" x14ac:dyDescent="0.25">
      <c r="A304" s="68" t="s">
        <v>465</v>
      </c>
      <c r="B304" s="75" t="s">
        <v>398</v>
      </c>
      <c r="C304" s="70" t="s">
        <v>19</v>
      </c>
      <c r="D304" s="33">
        <v>469.32397765631981</v>
      </c>
      <c r="E304" s="34">
        <v>791.48592860000213</v>
      </c>
      <c r="F304" s="34">
        <f t="shared" si="18"/>
        <v>322.16195094368231</v>
      </c>
      <c r="G304" s="30">
        <f t="shared" si="17"/>
        <v>68.643829482668693</v>
      </c>
      <c r="H304" s="32"/>
    </row>
    <row r="305" spans="1:8" s="64" customFormat="1" ht="31.5" x14ac:dyDescent="0.25">
      <c r="A305" s="68" t="s">
        <v>466</v>
      </c>
      <c r="B305" s="71" t="s">
        <v>467</v>
      </c>
      <c r="C305" s="70" t="s">
        <v>468</v>
      </c>
      <c r="D305" s="34">
        <f>D167/1.2/D23*100</f>
        <v>100.29130312681009</v>
      </c>
      <c r="E305" s="34">
        <f>E167/1.2/E23*100</f>
        <v>103.60098544444392</v>
      </c>
      <c r="F305" s="34">
        <f>+SUM(E305)-SUM(D305)</f>
        <v>3.309682317633829</v>
      </c>
      <c r="G305" s="30">
        <f t="shared" si="17"/>
        <v>3.300069113120415</v>
      </c>
      <c r="H305" s="32"/>
    </row>
    <row r="306" spans="1:8" s="64" customFormat="1" x14ac:dyDescent="0.25">
      <c r="A306" s="68" t="s">
        <v>469</v>
      </c>
      <c r="B306" s="74" t="s">
        <v>470</v>
      </c>
      <c r="C306" s="70" t="s">
        <v>468</v>
      </c>
      <c r="D306" s="30" t="s">
        <v>225</v>
      </c>
      <c r="E306" s="30" t="s">
        <v>225</v>
      </c>
      <c r="F306" s="30" t="s">
        <v>225</v>
      </c>
      <c r="G306" s="30" t="s">
        <v>225</v>
      </c>
      <c r="H306" s="32"/>
    </row>
    <row r="307" spans="1:8" s="64" customFormat="1" ht="31.5" x14ac:dyDescent="0.25">
      <c r="A307" s="68" t="s">
        <v>471</v>
      </c>
      <c r="B307" s="74" t="s">
        <v>472</v>
      </c>
      <c r="C307" s="70" t="s">
        <v>468</v>
      </c>
      <c r="D307" s="30" t="s">
        <v>225</v>
      </c>
      <c r="E307" s="30" t="s">
        <v>225</v>
      </c>
      <c r="F307" s="30" t="s">
        <v>225</v>
      </c>
      <c r="G307" s="30" t="s">
        <v>225</v>
      </c>
      <c r="H307" s="32"/>
    </row>
    <row r="308" spans="1:8" s="64" customFormat="1" ht="31.5" x14ac:dyDescent="0.25">
      <c r="A308" s="68" t="s">
        <v>473</v>
      </c>
      <c r="B308" s="74" t="s">
        <v>474</v>
      </c>
      <c r="C308" s="70" t="s">
        <v>468</v>
      </c>
      <c r="D308" s="30" t="s">
        <v>225</v>
      </c>
      <c r="E308" s="30" t="s">
        <v>225</v>
      </c>
      <c r="F308" s="30" t="s">
        <v>225</v>
      </c>
      <c r="G308" s="30" t="s">
        <v>225</v>
      </c>
      <c r="H308" s="32"/>
    </row>
    <row r="309" spans="1:8" s="64" customFormat="1" ht="31.5" x14ac:dyDescent="0.25">
      <c r="A309" s="68" t="s">
        <v>475</v>
      </c>
      <c r="B309" s="74" t="s">
        <v>476</v>
      </c>
      <c r="C309" s="70" t="s">
        <v>468</v>
      </c>
      <c r="D309" s="30" t="s">
        <v>225</v>
      </c>
      <c r="E309" s="30" t="s">
        <v>225</v>
      </c>
      <c r="F309" s="30" t="s">
        <v>225</v>
      </c>
      <c r="G309" s="30" t="s">
        <v>225</v>
      </c>
      <c r="H309" s="32"/>
    </row>
    <row r="310" spans="1:8" s="64" customFormat="1" x14ac:dyDescent="0.25">
      <c r="A310" s="68" t="s">
        <v>477</v>
      </c>
      <c r="B310" s="72" t="s">
        <v>478</v>
      </c>
      <c r="C310" s="70" t="s">
        <v>468</v>
      </c>
      <c r="D310" s="30" t="s">
        <v>225</v>
      </c>
      <c r="E310" s="30" t="s">
        <v>225</v>
      </c>
      <c r="F310" s="30" t="s">
        <v>225</v>
      </c>
      <c r="G310" s="30" t="s">
        <v>225</v>
      </c>
      <c r="H310" s="32"/>
    </row>
    <row r="311" spans="1:8" s="64" customFormat="1" x14ac:dyDescent="0.25">
      <c r="A311" s="68" t="s">
        <v>479</v>
      </c>
      <c r="B311" s="72" t="s">
        <v>480</v>
      </c>
      <c r="C311" s="70" t="s">
        <v>468</v>
      </c>
      <c r="D311" s="34">
        <f>D173/1.2/D29*100</f>
        <v>100.0610613066669</v>
      </c>
      <c r="E311" s="34">
        <f>E173/1.2/E29*100</f>
        <v>96.775909146602658</v>
      </c>
      <c r="F311" s="34">
        <f t="shared" si="18"/>
        <v>-3.2851521600642428</v>
      </c>
      <c r="G311" s="34">
        <f t="shared" si="17"/>
        <v>-3.283147427345305</v>
      </c>
      <c r="H311" s="32"/>
    </row>
    <row r="312" spans="1:8" s="64" customFormat="1" x14ac:dyDescent="0.25">
      <c r="A312" s="68" t="s">
        <v>481</v>
      </c>
      <c r="B312" s="72" t="s">
        <v>482</v>
      </c>
      <c r="C312" s="70" t="s">
        <v>468</v>
      </c>
      <c r="D312" s="30" t="s">
        <v>225</v>
      </c>
      <c r="E312" s="30" t="s">
        <v>225</v>
      </c>
      <c r="F312" s="30" t="s">
        <v>225</v>
      </c>
      <c r="G312" s="30" t="s">
        <v>225</v>
      </c>
      <c r="H312" s="32"/>
    </row>
    <row r="313" spans="1:8" s="64" customFormat="1" x14ac:dyDescent="0.25">
      <c r="A313" s="68" t="s">
        <v>483</v>
      </c>
      <c r="B313" s="72" t="s">
        <v>484</v>
      </c>
      <c r="C313" s="70" t="s">
        <v>468</v>
      </c>
      <c r="D313" s="34">
        <f>IF(D32=0,0,D176/1.2/D32*100)</f>
        <v>0</v>
      </c>
      <c r="E313" s="34">
        <f>IF(E32=0,0,E176/1.2/E32*100)</f>
        <v>0</v>
      </c>
      <c r="F313" s="34">
        <f t="shared" si="18"/>
        <v>0</v>
      </c>
      <c r="G313" s="34">
        <f t="shared" si="17"/>
        <v>0</v>
      </c>
      <c r="H313" s="32"/>
    </row>
    <row r="314" spans="1:8" s="64" customFormat="1" x14ac:dyDescent="0.25">
      <c r="A314" s="68" t="s">
        <v>485</v>
      </c>
      <c r="B314" s="72" t="s">
        <v>486</v>
      </c>
      <c r="C314" s="70" t="s">
        <v>468</v>
      </c>
      <c r="D314" s="30" t="s">
        <v>225</v>
      </c>
      <c r="E314" s="30" t="s">
        <v>225</v>
      </c>
      <c r="F314" s="30" t="s">
        <v>225</v>
      </c>
      <c r="G314" s="30" t="s">
        <v>225</v>
      </c>
      <c r="H314" s="38"/>
    </row>
    <row r="315" spans="1:8" s="64" customFormat="1" ht="31.5" x14ac:dyDescent="0.25">
      <c r="A315" s="68" t="s">
        <v>487</v>
      </c>
      <c r="B315" s="74" t="s">
        <v>488</v>
      </c>
      <c r="C315" s="70" t="s">
        <v>468</v>
      </c>
      <c r="D315" s="30" t="s">
        <v>225</v>
      </c>
      <c r="E315" s="30" t="s">
        <v>225</v>
      </c>
      <c r="F315" s="30" t="s">
        <v>225</v>
      </c>
      <c r="G315" s="30" t="s">
        <v>225</v>
      </c>
      <c r="H315" s="38"/>
    </row>
    <row r="316" spans="1:8" s="64" customFormat="1" x14ac:dyDescent="0.25">
      <c r="A316" s="68" t="s">
        <v>489</v>
      </c>
      <c r="B316" s="89" t="s">
        <v>43</v>
      </c>
      <c r="C316" s="70" t="s">
        <v>468</v>
      </c>
      <c r="D316" s="30" t="s">
        <v>225</v>
      </c>
      <c r="E316" s="30" t="s">
        <v>225</v>
      </c>
      <c r="F316" s="30" t="s">
        <v>225</v>
      </c>
      <c r="G316" s="30" t="s">
        <v>225</v>
      </c>
      <c r="H316" s="32"/>
    </row>
    <row r="317" spans="1:8" s="64" customFormat="1" ht="16.5" thickBot="1" x14ac:dyDescent="0.3">
      <c r="A317" s="81" t="s">
        <v>490</v>
      </c>
      <c r="B317" s="90" t="s">
        <v>45</v>
      </c>
      <c r="C317" s="83" t="s">
        <v>468</v>
      </c>
      <c r="D317" s="30" t="s">
        <v>225</v>
      </c>
      <c r="E317" s="30" t="s">
        <v>225</v>
      </c>
      <c r="F317" s="30" t="s">
        <v>225</v>
      </c>
      <c r="G317" s="30" t="s">
        <v>225</v>
      </c>
      <c r="H317" s="42"/>
    </row>
    <row r="318" spans="1:8" s="64" customFormat="1" ht="19.5" thickBot="1" x14ac:dyDescent="0.3">
      <c r="A318" s="231" t="s">
        <v>491</v>
      </c>
      <c r="B318" s="232"/>
      <c r="C318" s="232"/>
      <c r="D318" s="232"/>
      <c r="E318" s="232"/>
      <c r="F318" s="232"/>
      <c r="G318" s="232"/>
      <c r="H318" s="233"/>
    </row>
    <row r="319" spans="1:8" ht="31.5" x14ac:dyDescent="0.25">
      <c r="A319" s="84" t="s">
        <v>492</v>
      </c>
      <c r="B319" s="85" t="s">
        <v>493</v>
      </c>
      <c r="C319" s="86" t="s">
        <v>225</v>
      </c>
      <c r="D319" s="131" t="s">
        <v>698</v>
      </c>
      <c r="E319" s="131" t="s">
        <v>698</v>
      </c>
      <c r="F319" s="131" t="s">
        <v>698</v>
      </c>
      <c r="G319" s="131" t="s">
        <v>698</v>
      </c>
      <c r="H319" s="92"/>
    </row>
    <row r="320" spans="1:8" x14ac:dyDescent="0.25">
      <c r="A320" s="68" t="s">
        <v>494</v>
      </c>
      <c r="B320" s="71" t="s">
        <v>495</v>
      </c>
      <c r="C320" s="70" t="s">
        <v>496</v>
      </c>
      <c r="D320" s="30" t="s">
        <v>225</v>
      </c>
      <c r="E320" s="30" t="s">
        <v>225</v>
      </c>
      <c r="F320" s="30" t="s">
        <v>225</v>
      </c>
      <c r="G320" s="30" t="s">
        <v>225</v>
      </c>
      <c r="H320" s="32"/>
    </row>
    <row r="321" spans="1:8" x14ac:dyDescent="0.25">
      <c r="A321" s="68" t="s">
        <v>497</v>
      </c>
      <c r="B321" s="71" t="s">
        <v>498</v>
      </c>
      <c r="C321" s="70" t="s">
        <v>499</v>
      </c>
      <c r="D321" s="30" t="s">
        <v>225</v>
      </c>
      <c r="E321" s="30" t="s">
        <v>225</v>
      </c>
      <c r="F321" s="30" t="s">
        <v>225</v>
      </c>
      <c r="G321" s="30" t="s">
        <v>225</v>
      </c>
      <c r="H321" s="32"/>
    </row>
    <row r="322" spans="1:8" x14ac:dyDescent="0.25">
      <c r="A322" s="68" t="s">
        <v>500</v>
      </c>
      <c r="B322" s="71" t="s">
        <v>501</v>
      </c>
      <c r="C322" s="70" t="s">
        <v>496</v>
      </c>
      <c r="D322" s="30" t="s">
        <v>225</v>
      </c>
      <c r="E322" s="30" t="s">
        <v>225</v>
      </c>
      <c r="F322" s="30" t="s">
        <v>225</v>
      </c>
      <c r="G322" s="30" t="s">
        <v>225</v>
      </c>
      <c r="H322" s="32"/>
    </row>
    <row r="323" spans="1:8" x14ac:dyDescent="0.25">
      <c r="A323" s="68" t="s">
        <v>502</v>
      </c>
      <c r="B323" s="71" t="s">
        <v>503</v>
      </c>
      <c r="C323" s="70" t="s">
        <v>499</v>
      </c>
      <c r="D323" s="30" t="s">
        <v>225</v>
      </c>
      <c r="E323" s="30" t="s">
        <v>225</v>
      </c>
      <c r="F323" s="30" t="s">
        <v>225</v>
      </c>
      <c r="G323" s="30" t="s">
        <v>225</v>
      </c>
      <c r="H323" s="32"/>
    </row>
    <row r="324" spans="1:8" x14ac:dyDescent="0.25">
      <c r="A324" s="68" t="s">
        <v>504</v>
      </c>
      <c r="B324" s="71" t="s">
        <v>505</v>
      </c>
      <c r="C324" s="70" t="s">
        <v>506</v>
      </c>
      <c r="D324" s="30" t="s">
        <v>225</v>
      </c>
      <c r="E324" s="30" t="s">
        <v>225</v>
      </c>
      <c r="F324" s="30" t="s">
        <v>225</v>
      </c>
      <c r="G324" s="30" t="s">
        <v>225</v>
      </c>
      <c r="H324" s="32"/>
    </row>
    <row r="325" spans="1:8" x14ac:dyDescent="0.25">
      <c r="A325" s="68" t="s">
        <v>507</v>
      </c>
      <c r="B325" s="71" t="s">
        <v>508</v>
      </c>
      <c r="C325" s="70" t="s">
        <v>225</v>
      </c>
      <c r="D325" s="131" t="s">
        <v>698</v>
      </c>
      <c r="E325" s="131" t="s">
        <v>698</v>
      </c>
      <c r="F325" s="131" t="s">
        <v>698</v>
      </c>
      <c r="G325" s="131" t="s">
        <v>698</v>
      </c>
      <c r="H325" s="93"/>
    </row>
    <row r="326" spans="1:8" x14ac:dyDescent="0.25">
      <c r="A326" s="68" t="s">
        <v>509</v>
      </c>
      <c r="B326" s="74" t="s">
        <v>510</v>
      </c>
      <c r="C326" s="70" t="s">
        <v>506</v>
      </c>
      <c r="D326" s="30" t="s">
        <v>225</v>
      </c>
      <c r="E326" s="30" t="s">
        <v>225</v>
      </c>
      <c r="F326" s="30" t="s">
        <v>225</v>
      </c>
      <c r="G326" s="30" t="s">
        <v>225</v>
      </c>
      <c r="H326" s="32"/>
    </row>
    <row r="327" spans="1:8" x14ac:dyDescent="0.25">
      <c r="A327" s="68" t="s">
        <v>511</v>
      </c>
      <c r="B327" s="74" t="s">
        <v>512</v>
      </c>
      <c r="C327" s="70" t="s">
        <v>513</v>
      </c>
      <c r="D327" s="30" t="s">
        <v>225</v>
      </c>
      <c r="E327" s="30" t="s">
        <v>225</v>
      </c>
      <c r="F327" s="30" t="s">
        <v>225</v>
      </c>
      <c r="G327" s="30" t="s">
        <v>225</v>
      </c>
      <c r="H327" s="32"/>
    </row>
    <row r="328" spans="1:8" x14ac:dyDescent="0.25">
      <c r="A328" s="68" t="s">
        <v>514</v>
      </c>
      <c r="B328" s="71" t="s">
        <v>515</v>
      </c>
      <c r="C328" s="70" t="s">
        <v>225</v>
      </c>
      <c r="D328" s="131" t="s">
        <v>698</v>
      </c>
      <c r="E328" s="131" t="s">
        <v>698</v>
      </c>
      <c r="F328" s="131" t="s">
        <v>698</v>
      </c>
      <c r="G328" s="131" t="s">
        <v>698</v>
      </c>
      <c r="H328" s="93"/>
    </row>
    <row r="329" spans="1:8" x14ac:dyDescent="0.25">
      <c r="A329" s="68" t="s">
        <v>516</v>
      </c>
      <c r="B329" s="74" t="s">
        <v>510</v>
      </c>
      <c r="C329" s="70" t="s">
        <v>506</v>
      </c>
      <c r="D329" s="30" t="s">
        <v>225</v>
      </c>
      <c r="E329" s="30" t="s">
        <v>225</v>
      </c>
      <c r="F329" s="30" t="s">
        <v>225</v>
      </c>
      <c r="G329" s="30" t="s">
        <v>225</v>
      </c>
      <c r="H329" s="32"/>
    </row>
    <row r="330" spans="1:8" x14ac:dyDescent="0.25">
      <c r="A330" s="68" t="s">
        <v>517</v>
      </c>
      <c r="B330" s="74" t="s">
        <v>518</v>
      </c>
      <c r="C330" s="70" t="s">
        <v>496</v>
      </c>
      <c r="D330" s="30" t="s">
        <v>225</v>
      </c>
      <c r="E330" s="30" t="s">
        <v>225</v>
      </c>
      <c r="F330" s="30" t="s">
        <v>225</v>
      </c>
      <c r="G330" s="30" t="s">
        <v>225</v>
      </c>
      <c r="H330" s="32"/>
    </row>
    <row r="331" spans="1:8" x14ac:dyDescent="0.25">
      <c r="A331" s="68" t="s">
        <v>519</v>
      </c>
      <c r="B331" s="74" t="s">
        <v>512</v>
      </c>
      <c r="C331" s="70" t="s">
        <v>513</v>
      </c>
      <c r="D331" s="30" t="s">
        <v>225</v>
      </c>
      <c r="E331" s="30" t="s">
        <v>225</v>
      </c>
      <c r="F331" s="30" t="s">
        <v>225</v>
      </c>
      <c r="G331" s="30" t="s">
        <v>225</v>
      </c>
      <c r="H331" s="32"/>
    </row>
    <row r="332" spans="1:8" x14ac:dyDescent="0.25">
      <c r="A332" s="68" t="s">
        <v>520</v>
      </c>
      <c r="B332" s="71" t="s">
        <v>521</v>
      </c>
      <c r="C332" s="70" t="s">
        <v>225</v>
      </c>
      <c r="D332" s="131" t="s">
        <v>698</v>
      </c>
      <c r="E332" s="131" t="s">
        <v>698</v>
      </c>
      <c r="F332" s="131" t="s">
        <v>698</v>
      </c>
      <c r="G332" s="131" t="s">
        <v>698</v>
      </c>
      <c r="H332" s="93"/>
    </row>
    <row r="333" spans="1:8" x14ac:dyDescent="0.25">
      <c r="A333" s="68" t="s">
        <v>522</v>
      </c>
      <c r="B333" s="74" t="s">
        <v>510</v>
      </c>
      <c r="C333" s="70" t="s">
        <v>506</v>
      </c>
      <c r="D333" s="30" t="s">
        <v>225</v>
      </c>
      <c r="E333" s="30" t="s">
        <v>225</v>
      </c>
      <c r="F333" s="30" t="s">
        <v>225</v>
      </c>
      <c r="G333" s="30" t="s">
        <v>225</v>
      </c>
      <c r="H333" s="32"/>
    </row>
    <row r="334" spans="1:8" x14ac:dyDescent="0.25">
      <c r="A334" s="68" t="s">
        <v>523</v>
      </c>
      <c r="B334" s="74" t="s">
        <v>512</v>
      </c>
      <c r="C334" s="70" t="s">
        <v>513</v>
      </c>
      <c r="D334" s="30" t="s">
        <v>225</v>
      </c>
      <c r="E334" s="30" t="s">
        <v>225</v>
      </c>
      <c r="F334" s="30" t="s">
        <v>225</v>
      </c>
      <c r="G334" s="30" t="s">
        <v>225</v>
      </c>
      <c r="H334" s="32"/>
    </row>
    <row r="335" spans="1:8" x14ac:dyDescent="0.25">
      <c r="A335" s="68" t="s">
        <v>524</v>
      </c>
      <c r="B335" s="71" t="s">
        <v>525</v>
      </c>
      <c r="C335" s="70" t="s">
        <v>225</v>
      </c>
      <c r="D335" s="131" t="s">
        <v>698</v>
      </c>
      <c r="E335" s="131" t="s">
        <v>698</v>
      </c>
      <c r="F335" s="131" t="s">
        <v>698</v>
      </c>
      <c r="G335" s="131" t="s">
        <v>698</v>
      </c>
      <c r="H335" s="93"/>
    </row>
    <row r="336" spans="1:8" x14ac:dyDescent="0.25">
      <c r="A336" s="68" t="s">
        <v>526</v>
      </c>
      <c r="B336" s="74" t="s">
        <v>510</v>
      </c>
      <c r="C336" s="70" t="s">
        <v>506</v>
      </c>
      <c r="D336" s="30" t="s">
        <v>225</v>
      </c>
      <c r="E336" s="30" t="s">
        <v>225</v>
      </c>
      <c r="F336" s="30" t="s">
        <v>225</v>
      </c>
      <c r="G336" s="30" t="s">
        <v>225</v>
      </c>
      <c r="H336" s="32"/>
    </row>
    <row r="337" spans="1:8" x14ac:dyDescent="0.25">
      <c r="A337" s="68" t="s">
        <v>527</v>
      </c>
      <c r="B337" s="74" t="s">
        <v>518</v>
      </c>
      <c r="C337" s="70" t="s">
        <v>496</v>
      </c>
      <c r="D337" s="30" t="s">
        <v>225</v>
      </c>
      <c r="E337" s="30" t="s">
        <v>225</v>
      </c>
      <c r="F337" s="30" t="s">
        <v>225</v>
      </c>
      <c r="G337" s="30" t="s">
        <v>225</v>
      </c>
      <c r="H337" s="32"/>
    </row>
    <row r="338" spans="1:8" x14ac:dyDescent="0.25">
      <c r="A338" s="68" t="s">
        <v>528</v>
      </c>
      <c r="B338" s="74" t="s">
        <v>512</v>
      </c>
      <c r="C338" s="70" t="s">
        <v>513</v>
      </c>
      <c r="D338" s="30" t="s">
        <v>225</v>
      </c>
      <c r="E338" s="30" t="s">
        <v>225</v>
      </c>
      <c r="F338" s="30" t="s">
        <v>225</v>
      </c>
      <c r="G338" s="30" t="s">
        <v>225</v>
      </c>
      <c r="H338" s="32"/>
    </row>
    <row r="339" spans="1:8" x14ac:dyDescent="0.25">
      <c r="A339" s="84" t="s">
        <v>529</v>
      </c>
      <c r="B339" s="85" t="s">
        <v>530</v>
      </c>
      <c r="C339" s="86" t="s">
        <v>225</v>
      </c>
      <c r="D339" s="131" t="s">
        <v>698</v>
      </c>
      <c r="E339" s="131" t="s">
        <v>698</v>
      </c>
      <c r="F339" s="131" t="s">
        <v>698</v>
      </c>
      <c r="G339" s="131" t="s">
        <v>698</v>
      </c>
      <c r="H339" s="92"/>
    </row>
    <row r="340" spans="1:8" x14ac:dyDescent="0.25">
      <c r="A340" s="68" t="s">
        <v>531</v>
      </c>
      <c r="B340" s="71" t="s">
        <v>532</v>
      </c>
      <c r="C340" s="70" t="s">
        <v>506</v>
      </c>
      <c r="D340" s="33">
        <v>12264.364152721275</v>
      </c>
      <c r="E340" s="34">
        <v>3642.3730569999998</v>
      </c>
      <c r="F340" s="34">
        <f t="shared" ref="F340:F367" si="19">+SUM(E340)-SUM(D340)</f>
        <v>-8621.9910957212742</v>
      </c>
      <c r="G340" s="34">
        <f t="shared" ref="G340:G350" si="20">IFERROR(F340/D340*100,0)</f>
        <v>-70.301166765406137</v>
      </c>
      <c r="H340" s="32"/>
    </row>
    <row r="341" spans="1:8" ht="31.5" x14ac:dyDescent="0.25">
      <c r="A341" s="68" t="s">
        <v>533</v>
      </c>
      <c r="B341" s="74" t="s">
        <v>534</v>
      </c>
      <c r="C341" s="70" t="s">
        <v>506</v>
      </c>
      <c r="D341" s="33">
        <v>12264.364152721275</v>
      </c>
      <c r="E341" s="34">
        <v>3642.3730569999998</v>
      </c>
      <c r="F341" s="34">
        <f t="shared" si="19"/>
        <v>-8621.9910957212742</v>
      </c>
      <c r="G341" s="34">
        <f t="shared" si="20"/>
        <v>-70.301166765406137</v>
      </c>
      <c r="H341" s="32"/>
    </row>
    <row r="342" spans="1:8" x14ac:dyDescent="0.25">
      <c r="A342" s="68" t="s">
        <v>535</v>
      </c>
      <c r="B342" s="89" t="s">
        <v>536</v>
      </c>
      <c r="C342" s="70" t="s">
        <v>506</v>
      </c>
      <c r="D342" s="33">
        <v>2774.3634407164741</v>
      </c>
      <c r="E342" s="34">
        <v>888.93275599999993</v>
      </c>
      <c r="F342" s="34">
        <f t="shared" si="19"/>
        <v>-1885.4306847164742</v>
      </c>
      <c r="G342" s="34">
        <f t="shared" si="20"/>
        <v>-67.959037271251148</v>
      </c>
      <c r="H342" s="32"/>
    </row>
    <row r="343" spans="1:8" x14ac:dyDescent="0.25">
      <c r="A343" s="68" t="s">
        <v>537</v>
      </c>
      <c r="B343" s="89" t="s">
        <v>538</v>
      </c>
      <c r="C343" s="70" t="s">
        <v>506</v>
      </c>
      <c r="D343" s="33">
        <v>9490.0007120048012</v>
      </c>
      <c r="E343" s="34">
        <v>2753.4403009999996</v>
      </c>
      <c r="F343" s="34">
        <f t="shared" si="19"/>
        <v>-6736.5604110048016</v>
      </c>
      <c r="G343" s="34">
        <f t="shared" si="20"/>
        <v>-70.985878878629464</v>
      </c>
      <c r="H343" s="32"/>
    </row>
    <row r="344" spans="1:8" x14ac:dyDescent="0.25">
      <c r="A344" s="68" t="s">
        <v>539</v>
      </c>
      <c r="B344" s="71" t="s">
        <v>540</v>
      </c>
      <c r="C344" s="70" t="s">
        <v>506</v>
      </c>
      <c r="D344" s="33">
        <v>1513.8942449999995</v>
      </c>
      <c r="E344" s="34">
        <v>469.12954900000068</v>
      </c>
      <c r="F344" s="34">
        <f t="shared" si="19"/>
        <v>-1044.7646959999988</v>
      </c>
      <c r="G344" s="34">
        <f t="shared" si="20"/>
        <v>-69.011735757011166</v>
      </c>
      <c r="H344" s="32"/>
    </row>
    <row r="345" spans="1:8" x14ac:dyDescent="0.25">
      <c r="A345" s="68" t="s">
        <v>541</v>
      </c>
      <c r="B345" s="71" t="s">
        <v>542</v>
      </c>
      <c r="C345" s="70" t="s">
        <v>496</v>
      </c>
      <c r="D345" s="33">
        <v>598.26917490412723</v>
      </c>
      <c r="E345" s="34">
        <v>609.84599999999989</v>
      </c>
      <c r="F345" s="34">
        <f t="shared" si="19"/>
        <v>11.576825095872664</v>
      </c>
      <c r="G345" s="34">
        <f t="shared" si="20"/>
        <v>1.9350529128845477</v>
      </c>
      <c r="H345" s="32"/>
    </row>
    <row r="346" spans="1:8" ht="31.5" x14ac:dyDescent="0.25">
      <c r="A346" s="68" t="s">
        <v>543</v>
      </c>
      <c r="B346" s="74" t="s">
        <v>544</v>
      </c>
      <c r="C346" s="70" t="s">
        <v>496</v>
      </c>
      <c r="D346" s="33">
        <v>598.26917490412723</v>
      </c>
      <c r="E346" s="34">
        <v>609.84599999999989</v>
      </c>
      <c r="F346" s="34">
        <f t="shared" si="19"/>
        <v>11.576825095872664</v>
      </c>
      <c r="G346" s="34">
        <f t="shared" si="20"/>
        <v>1.9350529128845477</v>
      </c>
      <c r="H346" s="32"/>
    </row>
    <row r="347" spans="1:8" x14ac:dyDescent="0.25">
      <c r="A347" s="68" t="s">
        <v>545</v>
      </c>
      <c r="B347" s="89" t="s">
        <v>536</v>
      </c>
      <c r="C347" s="70" t="s">
        <v>496</v>
      </c>
      <c r="D347" s="33">
        <v>21.551715233354987</v>
      </c>
      <c r="E347" s="34">
        <v>0</v>
      </c>
      <c r="F347" s="34">
        <f t="shared" si="19"/>
        <v>-21.551715233354987</v>
      </c>
      <c r="G347" s="34">
        <f t="shared" si="20"/>
        <v>-100</v>
      </c>
      <c r="H347" s="32"/>
    </row>
    <row r="348" spans="1:8" x14ac:dyDescent="0.25">
      <c r="A348" s="68" t="s">
        <v>546</v>
      </c>
      <c r="B348" s="89" t="s">
        <v>538</v>
      </c>
      <c r="C348" s="70" t="s">
        <v>496</v>
      </c>
      <c r="D348" s="33">
        <v>576.7174596707722</v>
      </c>
      <c r="E348" s="34">
        <v>609.84599999999989</v>
      </c>
      <c r="F348" s="34">
        <f t="shared" si="19"/>
        <v>33.12854032922769</v>
      </c>
      <c r="G348" s="34">
        <f t="shared" si="20"/>
        <v>5.7443276206930882</v>
      </c>
      <c r="H348" s="32"/>
    </row>
    <row r="349" spans="1:8" x14ac:dyDescent="0.25">
      <c r="A349" s="68" t="s">
        <v>547</v>
      </c>
      <c r="B349" s="71" t="s">
        <v>548</v>
      </c>
      <c r="C349" s="70" t="s">
        <v>549</v>
      </c>
      <c r="D349" s="33">
        <v>320999.56376602699</v>
      </c>
      <c r="E349" s="34">
        <v>327795.6165070273</v>
      </c>
      <c r="F349" s="34">
        <f t="shared" si="19"/>
        <v>6796.0527410003124</v>
      </c>
      <c r="G349" s="34">
        <f t="shared" si="20"/>
        <v>2.1171532637825887</v>
      </c>
      <c r="H349" s="32"/>
    </row>
    <row r="350" spans="1:8" ht="31.5" x14ac:dyDescent="0.25">
      <c r="A350" s="68" t="s">
        <v>550</v>
      </c>
      <c r="B350" s="71" t="s">
        <v>551</v>
      </c>
      <c r="C350" s="70" t="s">
        <v>19</v>
      </c>
      <c r="D350" s="33">
        <v>9366.0852380559263</v>
      </c>
      <c r="E350" s="34">
        <v>2960.1199626299995</v>
      </c>
      <c r="F350" s="34">
        <f t="shared" si="19"/>
        <v>-6405.9652754259268</v>
      </c>
      <c r="G350" s="34">
        <f t="shared" si="20"/>
        <v>-68.395333937357833</v>
      </c>
      <c r="H350" s="32"/>
    </row>
    <row r="351" spans="1:8" x14ac:dyDescent="0.25">
      <c r="A351" s="68" t="s">
        <v>552</v>
      </c>
      <c r="B351" s="73" t="s">
        <v>553</v>
      </c>
      <c r="C351" s="70" t="s">
        <v>225</v>
      </c>
      <c r="D351" s="131" t="s">
        <v>698</v>
      </c>
      <c r="E351" s="131" t="s">
        <v>698</v>
      </c>
      <c r="F351" s="131" t="s">
        <v>698</v>
      </c>
      <c r="G351" s="131" t="s">
        <v>698</v>
      </c>
      <c r="H351" s="93"/>
    </row>
    <row r="352" spans="1:8" x14ac:dyDescent="0.25">
      <c r="A352" s="68" t="s">
        <v>554</v>
      </c>
      <c r="B352" s="71" t="s">
        <v>555</v>
      </c>
      <c r="C352" s="70" t="s">
        <v>506</v>
      </c>
      <c r="D352" s="33">
        <v>0</v>
      </c>
      <c r="E352" s="34">
        <v>0</v>
      </c>
      <c r="F352" s="34">
        <f t="shared" si="19"/>
        <v>0</v>
      </c>
      <c r="G352" s="34">
        <f t="shared" ref="G352:G354" si="21">IFERROR(F352/D352*100,0)</f>
        <v>0</v>
      </c>
      <c r="H352" s="32"/>
    </row>
    <row r="353" spans="1:8" x14ac:dyDescent="0.25">
      <c r="A353" s="68" t="s">
        <v>556</v>
      </c>
      <c r="B353" s="71" t="s">
        <v>557</v>
      </c>
      <c r="C353" s="70" t="s">
        <v>499</v>
      </c>
      <c r="D353" s="30" t="s">
        <v>225</v>
      </c>
      <c r="E353" s="30" t="s">
        <v>225</v>
      </c>
      <c r="F353" s="30" t="s">
        <v>225</v>
      </c>
      <c r="G353" s="30" t="s">
        <v>225</v>
      </c>
      <c r="H353" s="32"/>
    </row>
    <row r="354" spans="1:8" ht="47.25" x14ac:dyDescent="0.25">
      <c r="A354" s="68" t="s">
        <v>558</v>
      </c>
      <c r="B354" s="71" t="s">
        <v>559</v>
      </c>
      <c r="C354" s="70" t="s">
        <v>19</v>
      </c>
      <c r="D354" s="33">
        <v>0</v>
      </c>
      <c r="E354" s="34">
        <v>0</v>
      </c>
      <c r="F354" s="34">
        <f t="shared" si="19"/>
        <v>0</v>
      </c>
      <c r="G354" s="34">
        <f t="shared" si="21"/>
        <v>0</v>
      </c>
      <c r="H354" s="32"/>
    </row>
    <row r="355" spans="1:8" ht="31.5" x14ac:dyDescent="0.25">
      <c r="A355" s="68" t="s">
        <v>560</v>
      </c>
      <c r="B355" s="71" t="s">
        <v>561</v>
      </c>
      <c r="C355" s="70" t="s">
        <v>19</v>
      </c>
      <c r="D355" s="30" t="s">
        <v>225</v>
      </c>
      <c r="E355" s="30" t="s">
        <v>225</v>
      </c>
      <c r="F355" s="30" t="s">
        <v>225</v>
      </c>
      <c r="G355" s="30" t="s">
        <v>225</v>
      </c>
      <c r="H355" s="32"/>
    </row>
    <row r="356" spans="1:8" x14ac:dyDescent="0.25">
      <c r="A356" s="68" t="s">
        <v>562</v>
      </c>
      <c r="B356" s="73" t="s">
        <v>563</v>
      </c>
      <c r="C356" s="93" t="s">
        <v>225</v>
      </c>
      <c r="D356" s="131" t="s">
        <v>698</v>
      </c>
      <c r="E356" s="131" t="s">
        <v>698</v>
      </c>
      <c r="F356" s="131" t="s">
        <v>698</v>
      </c>
      <c r="G356" s="131" t="s">
        <v>698</v>
      </c>
      <c r="H356" s="93"/>
    </row>
    <row r="357" spans="1:8" x14ac:dyDescent="0.25">
      <c r="A357" s="68" t="s">
        <v>564</v>
      </c>
      <c r="B357" s="71" t="s">
        <v>565</v>
      </c>
      <c r="C357" s="70" t="s">
        <v>496</v>
      </c>
      <c r="D357" s="30" t="s">
        <v>225</v>
      </c>
      <c r="E357" s="30" t="s">
        <v>225</v>
      </c>
      <c r="F357" s="30" t="s">
        <v>225</v>
      </c>
      <c r="G357" s="30" t="s">
        <v>225</v>
      </c>
      <c r="H357" s="32"/>
    </row>
    <row r="358" spans="1:8" ht="47.25" x14ac:dyDescent="0.25">
      <c r="A358" s="68" t="s">
        <v>566</v>
      </c>
      <c r="B358" s="74" t="s">
        <v>567</v>
      </c>
      <c r="C358" s="70" t="s">
        <v>496</v>
      </c>
      <c r="D358" s="30" t="s">
        <v>225</v>
      </c>
      <c r="E358" s="30" t="s">
        <v>225</v>
      </c>
      <c r="F358" s="30" t="s">
        <v>225</v>
      </c>
      <c r="G358" s="30" t="s">
        <v>225</v>
      </c>
      <c r="H358" s="32"/>
    </row>
    <row r="359" spans="1:8" ht="47.25" x14ac:dyDescent="0.25">
      <c r="A359" s="68" t="s">
        <v>568</v>
      </c>
      <c r="B359" s="74" t="s">
        <v>569</v>
      </c>
      <c r="C359" s="70" t="s">
        <v>496</v>
      </c>
      <c r="D359" s="30" t="s">
        <v>225</v>
      </c>
      <c r="E359" s="30" t="s">
        <v>225</v>
      </c>
      <c r="F359" s="30" t="s">
        <v>225</v>
      </c>
      <c r="G359" s="30" t="s">
        <v>225</v>
      </c>
      <c r="H359" s="32"/>
    </row>
    <row r="360" spans="1:8" ht="31.5" x14ac:dyDescent="0.25">
      <c r="A360" s="68" t="s">
        <v>570</v>
      </c>
      <c r="B360" s="74" t="s">
        <v>571</v>
      </c>
      <c r="C360" s="70" t="s">
        <v>496</v>
      </c>
      <c r="D360" s="30" t="s">
        <v>225</v>
      </c>
      <c r="E360" s="30" t="s">
        <v>225</v>
      </c>
      <c r="F360" s="30" t="s">
        <v>225</v>
      </c>
      <c r="G360" s="30" t="s">
        <v>225</v>
      </c>
      <c r="H360" s="32"/>
    </row>
    <row r="361" spans="1:8" x14ac:dyDescent="0.25">
      <c r="A361" s="68" t="s">
        <v>572</v>
      </c>
      <c r="B361" s="71" t="s">
        <v>573</v>
      </c>
      <c r="C361" s="70" t="s">
        <v>506</v>
      </c>
      <c r="D361" s="30" t="s">
        <v>225</v>
      </c>
      <c r="E361" s="30" t="s">
        <v>225</v>
      </c>
      <c r="F361" s="30" t="s">
        <v>225</v>
      </c>
      <c r="G361" s="30" t="s">
        <v>225</v>
      </c>
      <c r="H361" s="32"/>
    </row>
    <row r="362" spans="1:8" ht="31.5" x14ac:dyDescent="0.25">
      <c r="A362" s="68" t="s">
        <v>574</v>
      </c>
      <c r="B362" s="74" t="s">
        <v>575</v>
      </c>
      <c r="C362" s="70" t="s">
        <v>506</v>
      </c>
      <c r="D362" s="30" t="s">
        <v>225</v>
      </c>
      <c r="E362" s="30" t="s">
        <v>225</v>
      </c>
      <c r="F362" s="30" t="s">
        <v>225</v>
      </c>
      <c r="G362" s="30" t="s">
        <v>225</v>
      </c>
      <c r="H362" s="32"/>
    </row>
    <row r="363" spans="1:8" x14ac:dyDescent="0.25">
      <c r="A363" s="68" t="s">
        <v>576</v>
      </c>
      <c r="B363" s="74" t="s">
        <v>577</v>
      </c>
      <c r="C363" s="70" t="s">
        <v>506</v>
      </c>
      <c r="D363" s="30" t="s">
        <v>225</v>
      </c>
      <c r="E363" s="30" t="s">
        <v>225</v>
      </c>
      <c r="F363" s="30" t="s">
        <v>225</v>
      </c>
      <c r="G363" s="30" t="s">
        <v>225</v>
      </c>
      <c r="H363" s="32"/>
    </row>
    <row r="364" spans="1:8" ht="31.5" x14ac:dyDescent="0.25">
      <c r="A364" s="68" t="s">
        <v>578</v>
      </c>
      <c r="B364" s="71" t="s">
        <v>579</v>
      </c>
      <c r="C364" s="70" t="s">
        <v>19</v>
      </c>
      <c r="D364" s="30" t="s">
        <v>225</v>
      </c>
      <c r="E364" s="30" t="s">
        <v>225</v>
      </c>
      <c r="F364" s="30" t="s">
        <v>225</v>
      </c>
      <c r="G364" s="30" t="s">
        <v>225</v>
      </c>
      <c r="H364" s="32"/>
    </row>
    <row r="365" spans="1:8" x14ac:dyDescent="0.25">
      <c r="A365" s="68" t="s">
        <v>580</v>
      </c>
      <c r="B365" s="74" t="s">
        <v>581</v>
      </c>
      <c r="C365" s="70" t="s">
        <v>19</v>
      </c>
      <c r="D365" s="30" t="s">
        <v>225</v>
      </c>
      <c r="E365" s="30" t="s">
        <v>225</v>
      </c>
      <c r="F365" s="30" t="s">
        <v>225</v>
      </c>
      <c r="G365" s="30" t="s">
        <v>225</v>
      </c>
      <c r="H365" s="38"/>
    </row>
    <row r="366" spans="1:8" x14ac:dyDescent="0.25">
      <c r="A366" s="68" t="s">
        <v>582</v>
      </c>
      <c r="B366" s="74" t="s">
        <v>45</v>
      </c>
      <c r="C366" s="70" t="s">
        <v>19</v>
      </c>
      <c r="D366" s="30" t="s">
        <v>225</v>
      </c>
      <c r="E366" s="30" t="s">
        <v>225</v>
      </c>
      <c r="F366" s="30" t="s">
        <v>225</v>
      </c>
      <c r="G366" s="30" t="s">
        <v>225</v>
      </c>
      <c r="H366" s="38"/>
    </row>
    <row r="367" spans="1:8" ht="16.5" thickBot="1" x14ac:dyDescent="0.3">
      <c r="A367" s="81" t="s">
        <v>583</v>
      </c>
      <c r="B367" s="94" t="s">
        <v>584</v>
      </c>
      <c r="C367" s="83" t="s">
        <v>585</v>
      </c>
      <c r="D367" s="40">
        <v>4173</v>
      </c>
      <c r="E367" s="41">
        <v>4038.4199999999996</v>
      </c>
      <c r="F367" s="41">
        <f t="shared" si="19"/>
        <v>-134.58000000000038</v>
      </c>
      <c r="G367" s="41">
        <f t="shared" ref="G367" si="22">IFERROR(F367/D367*100,0)</f>
        <v>-3.2250179726815333</v>
      </c>
      <c r="H367" s="95"/>
    </row>
    <row r="368" spans="1:8" x14ac:dyDescent="0.25">
      <c r="A368" s="234" t="s">
        <v>586</v>
      </c>
      <c r="B368" s="235"/>
      <c r="C368" s="235"/>
      <c r="D368" s="235"/>
      <c r="E368" s="235"/>
      <c r="F368" s="235"/>
      <c r="G368" s="235"/>
      <c r="H368" s="236"/>
    </row>
    <row r="369" spans="1:8" ht="16.5" thickBot="1" x14ac:dyDescent="0.3">
      <c r="A369" s="234"/>
      <c r="B369" s="235"/>
      <c r="C369" s="235"/>
      <c r="D369" s="235"/>
      <c r="E369" s="235"/>
      <c r="F369" s="235"/>
      <c r="G369" s="235"/>
      <c r="H369" s="236"/>
    </row>
    <row r="370" spans="1:8" s="55" customFormat="1" ht="67.5" customHeight="1" x14ac:dyDescent="0.25">
      <c r="A370" s="237" t="s">
        <v>6</v>
      </c>
      <c r="B370" s="239" t="s">
        <v>7</v>
      </c>
      <c r="C370" s="241" t="s">
        <v>8</v>
      </c>
      <c r="D370" s="243" t="s">
        <v>725</v>
      </c>
      <c r="E370" s="244"/>
      <c r="F370" s="245" t="s">
        <v>9</v>
      </c>
      <c r="G370" s="244"/>
      <c r="H370" s="256" t="s">
        <v>10</v>
      </c>
    </row>
    <row r="371" spans="1:8" s="55" customFormat="1" ht="30" x14ac:dyDescent="0.25">
      <c r="A371" s="238"/>
      <c r="B371" s="240"/>
      <c r="C371" s="242"/>
      <c r="D371" s="96" t="s">
        <v>11</v>
      </c>
      <c r="E371" s="58" t="s">
        <v>12</v>
      </c>
      <c r="F371" s="58" t="s">
        <v>13</v>
      </c>
      <c r="G371" s="59" t="s">
        <v>14</v>
      </c>
      <c r="H371" s="257"/>
    </row>
    <row r="372" spans="1:8" ht="16.5" thickBot="1" x14ac:dyDescent="0.3">
      <c r="A372" s="97">
        <v>1</v>
      </c>
      <c r="B372" s="98">
        <v>2</v>
      </c>
      <c r="C372" s="99">
        <v>3</v>
      </c>
      <c r="D372" s="100">
        <v>4</v>
      </c>
      <c r="E372" s="101">
        <v>5</v>
      </c>
      <c r="F372" s="101">
        <v>6</v>
      </c>
      <c r="G372" s="101">
        <v>7</v>
      </c>
      <c r="H372" s="102">
        <v>8</v>
      </c>
    </row>
    <row r="373" spans="1:8" x14ac:dyDescent="0.25">
      <c r="A373" s="259" t="s">
        <v>587</v>
      </c>
      <c r="B373" s="260"/>
      <c r="C373" s="70" t="s">
        <v>19</v>
      </c>
      <c r="D373" s="124">
        <f t="shared" ref="D373:E373" si="23">SUM(D374,D431)</f>
        <v>2934.53427332</v>
      </c>
      <c r="E373" s="26">
        <f t="shared" si="23"/>
        <v>553.49691309000013</v>
      </c>
      <c r="F373" s="125">
        <f t="shared" ref="F373:F432" si="24">+SUM(E373)-SUM(D373)</f>
        <v>-2381.0373602299996</v>
      </c>
      <c r="G373" s="103">
        <f t="shared" ref="G373:G432" si="25">IFERROR(F373/D373*100,0)</f>
        <v>-81.138509162348313</v>
      </c>
      <c r="H373" s="104"/>
    </row>
    <row r="374" spans="1:8" x14ac:dyDescent="0.25">
      <c r="A374" s="68" t="s">
        <v>17</v>
      </c>
      <c r="B374" s="105" t="s">
        <v>588</v>
      </c>
      <c r="C374" s="70" t="s">
        <v>19</v>
      </c>
      <c r="D374" s="126">
        <f t="shared" ref="D374:E374" si="26">SUM(D375,D399,D427,D428)</f>
        <v>2062.4256326899999</v>
      </c>
      <c r="E374" s="34">
        <f t="shared" si="26"/>
        <v>384.02660654000005</v>
      </c>
      <c r="F374" s="34">
        <f t="shared" si="24"/>
        <v>-1678.3990261499998</v>
      </c>
      <c r="G374" s="106">
        <f t="shared" si="25"/>
        <v>-81.379856783533171</v>
      </c>
      <c r="H374" s="107"/>
    </row>
    <row r="375" spans="1:8" x14ac:dyDescent="0.25">
      <c r="A375" s="68" t="s">
        <v>20</v>
      </c>
      <c r="B375" s="71" t="s">
        <v>589</v>
      </c>
      <c r="C375" s="70" t="s">
        <v>19</v>
      </c>
      <c r="D375" s="126">
        <f t="shared" ref="D375:E375" si="27">SUM(D376,D394,D398)</f>
        <v>752.52924316000008</v>
      </c>
      <c r="E375" s="34">
        <f t="shared" si="27"/>
        <v>122.33024985000003</v>
      </c>
      <c r="F375" s="34">
        <f t="shared" si="24"/>
        <v>-630.19899331000011</v>
      </c>
      <c r="G375" s="106">
        <f t="shared" si="25"/>
        <v>-83.744120117337346</v>
      </c>
      <c r="H375" s="107"/>
    </row>
    <row r="376" spans="1:8" ht="31.5" x14ac:dyDescent="0.25">
      <c r="A376" s="68" t="s">
        <v>22</v>
      </c>
      <c r="B376" s="74" t="s">
        <v>590</v>
      </c>
      <c r="C376" s="70" t="s">
        <v>19</v>
      </c>
      <c r="D376" s="126">
        <f t="shared" ref="D376:E376" si="28">SUM(D377,D381,D382,D383,D384,D389,D390,D391)</f>
        <v>752.52924316000008</v>
      </c>
      <c r="E376" s="34">
        <f t="shared" si="28"/>
        <v>122.33024985000003</v>
      </c>
      <c r="F376" s="106">
        <f t="shared" si="24"/>
        <v>-630.19899331000011</v>
      </c>
      <c r="G376" s="106">
        <f t="shared" si="25"/>
        <v>-83.744120117337346</v>
      </c>
      <c r="H376" s="107"/>
    </row>
    <row r="377" spans="1:8" x14ac:dyDescent="0.25">
      <c r="A377" s="68" t="s">
        <v>591</v>
      </c>
      <c r="B377" s="75" t="s">
        <v>592</v>
      </c>
      <c r="C377" s="70" t="s">
        <v>19</v>
      </c>
      <c r="D377" s="127" t="s">
        <v>225</v>
      </c>
      <c r="E377" s="127" t="s">
        <v>225</v>
      </c>
      <c r="F377" s="30">
        <f t="shared" si="24"/>
        <v>0</v>
      </c>
      <c r="G377" s="108">
        <f t="shared" si="25"/>
        <v>0</v>
      </c>
      <c r="H377" s="107"/>
    </row>
    <row r="378" spans="1:8" ht="31.5" x14ac:dyDescent="0.25">
      <c r="A378" s="68" t="s">
        <v>593</v>
      </c>
      <c r="B378" s="76" t="s">
        <v>23</v>
      </c>
      <c r="C378" s="70" t="s">
        <v>19</v>
      </c>
      <c r="D378" s="127" t="s">
        <v>225</v>
      </c>
      <c r="E378" s="127" t="s">
        <v>225</v>
      </c>
      <c r="F378" s="30">
        <f t="shared" si="24"/>
        <v>0</v>
      </c>
      <c r="G378" s="30">
        <f t="shared" si="25"/>
        <v>0</v>
      </c>
      <c r="H378" s="107"/>
    </row>
    <row r="379" spans="1:8" ht="31.5" x14ac:dyDescent="0.25">
      <c r="A379" s="68" t="s">
        <v>594</v>
      </c>
      <c r="B379" s="76" t="s">
        <v>25</v>
      </c>
      <c r="C379" s="70" t="s">
        <v>19</v>
      </c>
      <c r="D379" s="127" t="s">
        <v>225</v>
      </c>
      <c r="E379" s="127" t="s">
        <v>225</v>
      </c>
      <c r="F379" s="30">
        <f t="shared" si="24"/>
        <v>0</v>
      </c>
      <c r="G379" s="30">
        <f t="shared" si="25"/>
        <v>0</v>
      </c>
      <c r="H379" s="107"/>
    </row>
    <row r="380" spans="1:8" ht="31.5" x14ac:dyDescent="0.25">
      <c r="A380" s="68" t="s">
        <v>595</v>
      </c>
      <c r="B380" s="76" t="s">
        <v>27</v>
      </c>
      <c r="C380" s="70" t="s">
        <v>19</v>
      </c>
      <c r="D380" s="127" t="s">
        <v>225</v>
      </c>
      <c r="E380" s="127" t="s">
        <v>225</v>
      </c>
      <c r="F380" s="30">
        <f t="shared" si="24"/>
        <v>0</v>
      </c>
      <c r="G380" s="30">
        <f t="shared" si="25"/>
        <v>0</v>
      </c>
      <c r="H380" s="107"/>
    </row>
    <row r="381" spans="1:8" x14ac:dyDescent="0.25">
      <c r="A381" s="68" t="s">
        <v>596</v>
      </c>
      <c r="B381" s="75" t="s">
        <v>597</v>
      </c>
      <c r="C381" s="70" t="s">
        <v>19</v>
      </c>
      <c r="D381" s="127" t="s">
        <v>225</v>
      </c>
      <c r="E381" s="127" t="s">
        <v>225</v>
      </c>
      <c r="F381" s="30">
        <f t="shared" si="24"/>
        <v>0</v>
      </c>
      <c r="G381" s="30">
        <f t="shared" si="25"/>
        <v>0</v>
      </c>
      <c r="H381" s="107"/>
    </row>
    <row r="382" spans="1:8" x14ac:dyDescent="0.25">
      <c r="A382" s="68" t="s">
        <v>598</v>
      </c>
      <c r="B382" s="75" t="s">
        <v>599</v>
      </c>
      <c r="C382" s="70" t="s">
        <v>19</v>
      </c>
      <c r="D382" s="126">
        <v>0</v>
      </c>
      <c r="E382" s="34">
        <v>0</v>
      </c>
      <c r="F382" s="106">
        <f t="shared" si="24"/>
        <v>0</v>
      </c>
      <c r="G382" s="106">
        <f t="shared" si="25"/>
        <v>0</v>
      </c>
      <c r="H382" s="107"/>
    </row>
    <row r="383" spans="1:8" x14ac:dyDescent="0.25">
      <c r="A383" s="68" t="s">
        <v>600</v>
      </c>
      <c r="B383" s="75" t="s">
        <v>601</v>
      </c>
      <c r="C383" s="70" t="s">
        <v>19</v>
      </c>
      <c r="D383" s="127" t="s">
        <v>225</v>
      </c>
      <c r="E383" s="127" t="s">
        <v>225</v>
      </c>
      <c r="F383" s="30">
        <f t="shared" si="24"/>
        <v>0</v>
      </c>
      <c r="G383" s="30">
        <f t="shared" si="25"/>
        <v>0</v>
      </c>
      <c r="H383" s="107"/>
    </row>
    <row r="384" spans="1:8" x14ac:dyDescent="0.25">
      <c r="A384" s="68" t="s">
        <v>602</v>
      </c>
      <c r="B384" s="75" t="s">
        <v>603</v>
      </c>
      <c r="C384" s="70" t="s">
        <v>19</v>
      </c>
      <c r="D384" s="126">
        <f t="shared" ref="D384:E384" si="29">SUM(D385,D387)</f>
        <v>752.52924316000008</v>
      </c>
      <c r="E384" s="34">
        <f t="shared" si="29"/>
        <v>122.33024985000003</v>
      </c>
      <c r="F384" s="106">
        <f t="shared" si="24"/>
        <v>-630.19899331000011</v>
      </c>
      <c r="G384" s="106">
        <f t="shared" si="25"/>
        <v>-83.744120117337346</v>
      </c>
      <c r="H384" s="107"/>
    </row>
    <row r="385" spans="1:8" ht="31.5" x14ac:dyDescent="0.25">
      <c r="A385" s="68" t="s">
        <v>604</v>
      </c>
      <c r="B385" s="76" t="s">
        <v>605</v>
      </c>
      <c r="C385" s="70" t="s">
        <v>19</v>
      </c>
      <c r="D385" s="127" t="s">
        <v>225</v>
      </c>
      <c r="E385" s="127" t="s">
        <v>225</v>
      </c>
      <c r="F385" s="30">
        <f t="shared" si="24"/>
        <v>0</v>
      </c>
      <c r="G385" s="30">
        <f t="shared" si="25"/>
        <v>0</v>
      </c>
      <c r="H385" s="107"/>
    </row>
    <row r="386" spans="1:8" x14ac:dyDescent="0.25">
      <c r="A386" s="68" t="s">
        <v>606</v>
      </c>
      <c r="B386" s="76" t="s">
        <v>607</v>
      </c>
      <c r="C386" s="70" t="s">
        <v>19</v>
      </c>
      <c r="D386" s="127" t="s">
        <v>225</v>
      </c>
      <c r="E386" s="127" t="s">
        <v>225</v>
      </c>
      <c r="F386" s="30">
        <f t="shared" si="24"/>
        <v>0</v>
      </c>
      <c r="G386" s="30">
        <f t="shared" si="25"/>
        <v>0</v>
      </c>
      <c r="H386" s="107"/>
    </row>
    <row r="387" spans="1:8" x14ac:dyDescent="0.25">
      <c r="A387" s="68" t="s">
        <v>608</v>
      </c>
      <c r="B387" s="76" t="s">
        <v>609</v>
      </c>
      <c r="C387" s="70" t="s">
        <v>19</v>
      </c>
      <c r="D387" s="126">
        <v>752.52924316000008</v>
      </c>
      <c r="E387" s="34">
        <v>122.33024985000003</v>
      </c>
      <c r="F387" s="106">
        <f t="shared" si="24"/>
        <v>-630.19899331000011</v>
      </c>
      <c r="G387" s="106">
        <f t="shared" si="25"/>
        <v>-83.744120117337346</v>
      </c>
      <c r="H387" s="107"/>
    </row>
    <row r="388" spans="1:8" x14ac:dyDescent="0.25">
      <c r="A388" s="68" t="s">
        <v>610</v>
      </c>
      <c r="B388" s="76" t="s">
        <v>607</v>
      </c>
      <c r="C388" s="70" t="s">
        <v>19</v>
      </c>
      <c r="D388" s="126">
        <v>752.52924316000008</v>
      </c>
      <c r="E388" s="34">
        <v>122.33024985000003</v>
      </c>
      <c r="F388" s="106">
        <f t="shared" si="24"/>
        <v>-630.19899331000011</v>
      </c>
      <c r="G388" s="106">
        <f t="shared" si="25"/>
        <v>-83.744120117337346</v>
      </c>
      <c r="H388" s="107"/>
    </row>
    <row r="389" spans="1:8" x14ac:dyDescent="0.25">
      <c r="A389" s="68" t="s">
        <v>611</v>
      </c>
      <c r="B389" s="75" t="s">
        <v>612</v>
      </c>
      <c r="C389" s="70" t="s">
        <v>19</v>
      </c>
      <c r="D389" s="126">
        <v>0</v>
      </c>
      <c r="E389" s="34" t="s">
        <v>225</v>
      </c>
      <c r="F389" s="106">
        <f t="shared" si="24"/>
        <v>0</v>
      </c>
      <c r="G389" s="106">
        <f t="shared" si="25"/>
        <v>0</v>
      </c>
      <c r="H389" s="107"/>
    </row>
    <row r="390" spans="1:8" x14ac:dyDescent="0.25">
      <c r="A390" s="68" t="s">
        <v>613</v>
      </c>
      <c r="B390" s="75" t="s">
        <v>421</v>
      </c>
      <c r="C390" s="70" t="s">
        <v>19</v>
      </c>
      <c r="D390" s="127" t="s">
        <v>225</v>
      </c>
      <c r="E390" s="127" t="s">
        <v>225</v>
      </c>
      <c r="F390" s="30">
        <f t="shared" si="24"/>
        <v>0</v>
      </c>
      <c r="G390" s="30">
        <f t="shared" si="25"/>
        <v>0</v>
      </c>
      <c r="H390" s="107"/>
    </row>
    <row r="391" spans="1:8" ht="31.5" x14ac:dyDescent="0.25">
      <c r="A391" s="68" t="s">
        <v>614</v>
      </c>
      <c r="B391" s="75" t="s">
        <v>615</v>
      </c>
      <c r="C391" s="70" t="s">
        <v>19</v>
      </c>
      <c r="D391" s="127" t="s">
        <v>225</v>
      </c>
      <c r="E391" s="127" t="s">
        <v>225</v>
      </c>
      <c r="F391" s="30">
        <f t="shared" si="24"/>
        <v>0</v>
      </c>
      <c r="G391" s="108">
        <f t="shared" si="25"/>
        <v>0</v>
      </c>
      <c r="H391" s="107"/>
    </row>
    <row r="392" spans="1:8" x14ac:dyDescent="0.25">
      <c r="A392" s="68" t="s">
        <v>616</v>
      </c>
      <c r="B392" s="76" t="s">
        <v>43</v>
      </c>
      <c r="C392" s="70" t="s">
        <v>19</v>
      </c>
      <c r="D392" s="127" t="s">
        <v>225</v>
      </c>
      <c r="E392" s="127" t="s">
        <v>225</v>
      </c>
      <c r="F392" s="30">
        <f t="shared" si="24"/>
        <v>0</v>
      </c>
      <c r="G392" s="30">
        <f t="shared" si="25"/>
        <v>0</v>
      </c>
      <c r="H392" s="107"/>
    </row>
    <row r="393" spans="1:8" x14ac:dyDescent="0.25">
      <c r="A393" s="68" t="s">
        <v>617</v>
      </c>
      <c r="B393" s="109" t="s">
        <v>45</v>
      </c>
      <c r="C393" s="70" t="s">
        <v>19</v>
      </c>
      <c r="D393" s="127" t="s">
        <v>225</v>
      </c>
      <c r="E393" s="127" t="s">
        <v>225</v>
      </c>
      <c r="F393" s="30">
        <f t="shared" si="24"/>
        <v>0</v>
      </c>
      <c r="G393" s="30">
        <f t="shared" si="25"/>
        <v>0</v>
      </c>
      <c r="H393" s="107"/>
    </row>
    <row r="394" spans="1:8" ht="31.5" x14ac:dyDescent="0.25">
      <c r="A394" s="68" t="s">
        <v>24</v>
      </c>
      <c r="B394" s="74" t="s">
        <v>618</v>
      </c>
      <c r="C394" s="70" t="s">
        <v>19</v>
      </c>
      <c r="D394" s="127" t="s">
        <v>225</v>
      </c>
      <c r="E394" s="127" t="s">
        <v>225</v>
      </c>
      <c r="F394" s="30">
        <f t="shared" si="24"/>
        <v>0</v>
      </c>
      <c r="G394" s="108">
        <f t="shared" si="25"/>
        <v>0</v>
      </c>
      <c r="H394" s="107"/>
    </row>
    <row r="395" spans="1:8" ht="31.5" x14ac:dyDescent="0.25">
      <c r="A395" s="68" t="s">
        <v>619</v>
      </c>
      <c r="B395" s="75" t="s">
        <v>23</v>
      </c>
      <c r="C395" s="70" t="s">
        <v>19</v>
      </c>
      <c r="D395" s="127" t="s">
        <v>225</v>
      </c>
      <c r="E395" s="127" t="s">
        <v>225</v>
      </c>
      <c r="F395" s="30">
        <f t="shared" si="24"/>
        <v>0</v>
      </c>
      <c r="G395" s="108">
        <f t="shared" si="25"/>
        <v>0</v>
      </c>
      <c r="H395" s="107"/>
    </row>
    <row r="396" spans="1:8" ht="31.5" x14ac:dyDescent="0.25">
      <c r="A396" s="68" t="s">
        <v>620</v>
      </c>
      <c r="B396" s="75" t="s">
        <v>25</v>
      </c>
      <c r="C396" s="70" t="s">
        <v>19</v>
      </c>
      <c r="D396" s="127" t="s">
        <v>225</v>
      </c>
      <c r="E396" s="127" t="s">
        <v>225</v>
      </c>
      <c r="F396" s="30">
        <f t="shared" si="24"/>
        <v>0</v>
      </c>
      <c r="G396" s="108">
        <f t="shared" si="25"/>
        <v>0</v>
      </c>
      <c r="H396" s="107"/>
    </row>
    <row r="397" spans="1:8" ht="31.5" x14ac:dyDescent="0.25">
      <c r="A397" s="68" t="s">
        <v>621</v>
      </c>
      <c r="B397" s="75" t="s">
        <v>27</v>
      </c>
      <c r="C397" s="70" t="s">
        <v>19</v>
      </c>
      <c r="D397" s="127" t="s">
        <v>225</v>
      </c>
      <c r="E397" s="127" t="s">
        <v>225</v>
      </c>
      <c r="F397" s="30">
        <f t="shared" si="24"/>
        <v>0</v>
      </c>
      <c r="G397" s="108">
        <f t="shared" si="25"/>
        <v>0</v>
      </c>
      <c r="H397" s="107"/>
    </row>
    <row r="398" spans="1:8" x14ac:dyDescent="0.25">
      <c r="A398" s="68" t="s">
        <v>26</v>
      </c>
      <c r="B398" s="74" t="s">
        <v>622</v>
      </c>
      <c r="C398" s="70" t="s">
        <v>19</v>
      </c>
      <c r="D398" s="126">
        <v>0</v>
      </c>
      <c r="E398" s="34">
        <v>0</v>
      </c>
      <c r="F398" s="106">
        <f t="shared" si="24"/>
        <v>0</v>
      </c>
      <c r="G398" s="106">
        <f t="shared" si="25"/>
        <v>0</v>
      </c>
      <c r="H398" s="107"/>
    </row>
    <row r="399" spans="1:8" x14ac:dyDescent="0.25">
      <c r="A399" s="68" t="s">
        <v>28</v>
      </c>
      <c r="B399" s="71" t="s">
        <v>623</v>
      </c>
      <c r="C399" s="70" t="s">
        <v>19</v>
      </c>
      <c r="D399" s="126">
        <f>D400+D414+D413</f>
        <v>1099.3532498999998</v>
      </c>
      <c r="E399" s="34">
        <f>E400+E414+E413</f>
        <v>184.36538339000001</v>
      </c>
      <c r="F399" s="34">
        <f t="shared" si="24"/>
        <v>-914.98786650999978</v>
      </c>
      <c r="G399" s="106">
        <f t="shared" si="25"/>
        <v>-83.229650396106038</v>
      </c>
      <c r="H399" s="107"/>
    </row>
    <row r="400" spans="1:8" x14ac:dyDescent="0.25">
      <c r="A400" s="68" t="s">
        <v>624</v>
      </c>
      <c r="B400" s="74" t="s">
        <v>625</v>
      </c>
      <c r="C400" s="70" t="s">
        <v>19</v>
      </c>
      <c r="D400" s="126">
        <f>SUM(D401,D405:D410)</f>
        <v>1096.4332999999999</v>
      </c>
      <c r="E400" s="34">
        <f>SUM(E401,E405:E410)</f>
        <v>184.36538339000001</v>
      </c>
      <c r="F400" s="106">
        <f t="shared" si="24"/>
        <v>-912.06791660999988</v>
      </c>
      <c r="G400" s="106">
        <f t="shared" si="25"/>
        <v>-83.184988691058535</v>
      </c>
      <c r="H400" s="107"/>
    </row>
    <row r="401" spans="1:8" x14ac:dyDescent="0.25">
      <c r="A401" s="68" t="s">
        <v>626</v>
      </c>
      <c r="B401" s="75" t="s">
        <v>627</v>
      </c>
      <c r="C401" s="70" t="s">
        <v>19</v>
      </c>
      <c r="D401" s="127" t="s">
        <v>225</v>
      </c>
      <c r="E401" s="127" t="s">
        <v>225</v>
      </c>
      <c r="F401" s="30">
        <f>+SUM(E401)-SUM(D401)</f>
        <v>0</v>
      </c>
      <c r="G401" s="106">
        <f t="shared" si="25"/>
        <v>0</v>
      </c>
      <c r="H401" s="107"/>
    </row>
    <row r="402" spans="1:8" ht="31.5" x14ac:dyDescent="0.25">
      <c r="A402" s="68" t="s">
        <v>628</v>
      </c>
      <c r="B402" s="75" t="s">
        <v>23</v>
      </c>
      <c r="C402" s="70" t="s">
        <v>19</v>
      </c>
      <c r="D402" s="127" t="s">
        <v>225</v>
      </c>
      <c r="E402" s="127" t="s">
        <v>225</v>
      </c>
      <c r="F402" s="30">
        <f t="shared" si="24"/>
        <v>0</v>
      </c>
      <c r="G402" s="30">
        <f t="shared" si="25"/>
        <v>0</v>
      </c>
      <c r="H402" s="107"/>
    </row>
    <row r="403" spans="1:8" ht="31.5" x14ac:dyDescent="0.25">
      <c r="A403" s="68" t="s">
        <v>629</v>
      </c>
      <c r="B403" s="75" t="s">
        <v>25</v>
      </c>
      <c r="C403" s="70" t="s">
        <v>19</v>
      </c>
      <c r="D403" s="127" t="s">
        <v>225</v>
      </c>
      <c r="E403" s="127" t="s">
        <v>225</v>
      </c>
      <c r="F403" s="30">
        <f t="shared" si="24"/>
        <v>0</v>
      </c>
      <c r="G403" s="30">
        <f t="shared" si="25"/>
        <v>0</v>
      </c>
      <c r="H403" s="107"/>
    </row>
    <row r="404" spans="1:8" ht="31.5" x14ac:dyDescent="0.25">
      <c r="A404" s="68" t="s">
        <v>630</v>
      </c>
      <c r="B404" s="75" t="s">
        <v>27</v>
      </c>
      <c r="C404" s="70" t="s">
        <v>19</v>
      </c>
      <c r="D404" s="127" t="s">
        <v>225</v>
      </c>
      <c r="E404" s="127" t="s">
        <v>225</v>
      </c>
      <c r="F404" s="30">
        <f t="shared" si="24"/>
        <v>0</v>
      </c>
      <c r="G404" s="30">
        <f t="shared" si="25"/>
        <v>0</v>
      </c>
      <c r="H404" s="107"/>
    </row>
    <row r="405" spans="1:8" x14ac:dyDescent="0.25">
      <c r="A405" s="68" t="s">
        <v>631</v>
      </c>
      <c r="B405" s="75" t="s">
        <v>407</v>
      </c>
      <c r="C405" s="70" t="s">
        <v>19</v>
      </c>
      <c r="D405" s="127" t="s">
        <v>225</v>
      </c>
      <c r="E405" s="127" t="s">
        <v>225</v>
      </c>
      <c r="F405" s="30">
        <f t="shared" si="24"/>
        <v>0</v>
      </c>
      <c r="G405" s="30">
        <f t="shared" si="25"/>
        <v>0</v>
      </c>
      <c r="H405" s="107"/>
    </row>
    <row r="406" spans="1:8" x14ac:dyDescent="0.25">
      <c r="A406" s="68" t="s">
        <v>632</v>
      </c>
      <c r="B406" s="75" t="s">
        <v>410</v>
      </c>
      <c r="C406" s="70" t="s">
        <v>19</v>
      </c>
      <c r="D406" s="34">
        <v>1096.4332999999999</v>
      </c>
      <c r="E406" s="34">
        <v>184.36538339000001</v>
      </c>
      <c r="F406" s="106">
        <f t="shared" si="24"/>
        <v>-912.06791660999988</v>
      </c>
      <c r="G406" s="106">
        <f t="shared" si="25"/>
        <v>-83.184988691058535</v>
      </c>
      <c r="H406" s="107"/>
    </row>
    <row r="407" spans="1:8" x14ac:dyDescent="0.25">
      <c r="A407" s="68" t="s">
        <v>633</v>
      </c>
      <c r="B407" s="75" t="s">
        <v>413</v>
      </c>
      <c r="C407" s="70" t="s">
        <v>19</v>
      </c>
      <c r="D407" s="127" t="s">
        <v>225</v>
      </c>
      <c r="E407" s="127" t="s">
        <v>225</v>
      </c>
      <c r="F407" s="30">
        <f t="shared" si="24"/>
        <v>0</v>
      </c>
      <c r="G407" s="30">
        <f t="shared" si="25"/>
        <v>0</v>
      </c>
      <c r="H407" s="107"/>
    </row>
    <row r="408" spans="1:8" x14ac:dyDescent="0.25">
      <c r="A408" s="68" t="s">
        <v>634</v>
      </c>
      <c r="B408" s="75" t="s">
        <v>419</v>
      </c>
      <c r="C408" s="70" t="s">
        <v>19</v>
      </c>
      <c r="D408" s="127" t="s">
        <v>225</v>
      </c>
      <c r="E408" s="127" t="s">
        <v>225</v>
      </c>
      <c r="F408" s="30">
        <f t="shared" si="24"/>
        <v>0</v>
      </c>
      <c r="G408" s="30">
        <f t="shared" si="25"/>
        <v>0</v>
      </c>
      <c r="H408" s="107"/>
    </row>
    <row r="409" spans="1:8" x14ac:dyDescent="0.25">
      <c r="A409" s="68" t="s">
        <v>635</v>
      </c>
      <c r="B409" s="75" t="s">
        <v>421</v>
      </c>
      <c r="C409" s="70" t="s">
        <v>19</v>
      </c>
      <c r="D409" s="127" t="s">
        <v>225</v>
      </c>
      <c r="E409" s="127" t="s">
        <v>225</v>
      </c>
      <c r="F409" s="30">
        <f t="shared" si="24"/>
        <v>0</v>
      </c>
      <c r="G409" s="30">
        <f t="shared" si="25"/>
        <v>0</v>
      </c>
      <c r="H409" s="107"/>
    </row>
    <row r="410" spans="1:8" ht="31.5" x14ac:dyDescent="0.25">
      <c r="A410" s="68" t="s">
        <v>636</v>
      </c>
      <c r="B410" s="75" t="s">
        <v>424</v>
      </c>
      <c r="C410" s="70" t="s">
        <v>19</v>
      </c>
      <c r="D410" s="127" t="s">
        <v>225</v>
      </c>
      <c r="E410" s="127" t="s">
        <v>225</v>
      </c>
      <c r="F410" s="30">
        <f t="shared" si="24"/>
        <v>0</v>
      </c>
      <c r="G410" s="106">
        <f t="shared" si="25"/>
        <v>0</v>
      </c>
      <c r="H410" s="107"/>
    </row>
    <row r="411" spans="1:8" x14ac:dyDescent="0.25">
      <c r="A411" s="68" t="s">
        <v>637</v>
      </c>
      <c r="B411" s="76" t="s">
        <v>43</v>
      </c>
      <c r="C411" s="70" t="s">
        <v>19</v>
      </c>
      <c r="D411" s="127" t="s">
        <v>225</v>
      </c>
      <c r="E411" s="127" t="s">
        <v>225</v>
      </c>
      <c r="F411" s="30">
        <f t="shared" si="24"/>
        <v>0</v>
      </c>
      <c r="G411" s="30">
        <f t="shared" si="25"/>
        <v>0</v>
      </c>
      <c r="H411" s="107"/>
    </row>
    <row r="412" spans="1:8" x14ac:dyDescent="0.25">
      <c r="A412" s="68" t="s">
        <v>638</v>
      </c>
      <c r="B412" s="109" t="s">
        <v>45</v>
      </c>
      <c r="C412" s="70" t="s">
        <v>19</v>
      </c>
      <c r="D412" s="127" t="s">
        <v>225</v>
      </c>
      <c r="E412" s="127" t="s">
        <v>225</v>
      </c>
      <c r="F412" s="30">
        <f t="shared" si="24"/>
        <v>0</v>
      </c>
      <c r="G412" s="30">
        <f t="shared" si="25"/>
        <v>0</v>
      </c>
      <c r="H412" s="107"/>
    </row>
    <row r="413" spans="1:8" x14ac:dyDescent="0.25">
      <c r="A413" s="68" t="s">
        <v>639</v>
      </c>
      <c r="B413" s="74" t="s">
        <v>640</v>
      </c>
      <c r="C413" s="70" t="s">
        <v>19</v>
      </c>
      <c r="D413" s="34">
        <v>2.9199499000000002</v>
      </c>
      <c r="E413" s="34">
        <v>0</v>
      </c>
      <c r="F413" s="106">
        <f t="shared" si="24"/>
        <v>-2.9199499000000002</v>
      </c>
      <c r="G413" s="106">
        <f t="shared" si="25"/>
        <v>-100</v>
      </c>
      <c r="H413" s="107"/>
    </row>
    <row r="414" spans="1:8" x14ac:dyDescent="0.25">
      <c r="A414" s="68" t="s">
        <v>641</v>
      </c>
      <c r="B414" s="74" t="s">
        <v>642</v>
      </c>
      <c r="C414" s="70" t="s">
        <v>19</v>
      </c>
      <c r="D414" s="126">
        <f>SUM(D415,D419:D424)</f>
        <v>0</v>
      </c>
      <c r="E414" s="34">
        <f>SUM(E415,E419:E424)</f>
        <v>0</v>
      </c>
      <c r="F414" s="34">
        <f t="shared" si="24"/>
        <v>0</v>
      </c>
      <c r="G414" s="106">
        <f t="shared" si="25"/>
        <v>0</v>
      </c>
      <c r="H414" s="107"/>
    </row>
    <row r="415" spans="1:8" x14ac:dyDescent="0.25">
      <c r="A415" s="68" t="s">
        <v>643</v>
      </c>
      <c r="B415" s="75" t="s">
        <v>627</v>
      </c>
      <c r="C415" s="70" t="s">
        <v>19</v>
      </c>
      <c r="D415" s="127" t="s">
        <v>225</v>
      </c>
      <c r="E415" s="127" t="s">
        <v>225</v>
      </c>
      <c r="F415" s="30">
        <f t="shared" si="24"/>
        <v>0</v>
      </c>
      <c r="G415" s="106">
        <f t="shared" si="25"/>
        <v>0</v>
      </c>
      <c r="H415" s="107"/>
    </row>
    <row r="416" spans="1:8" ht="31.5" x14ac:dyDescent="0.25">
      <c r="A416" s="68" t="s">
        <v>644</v>
      </c>
      <c r="B416" s="75" t="s">
        <v>23</v>
      </c>
      <c r="C416" s="70" t="s">
        <v>19</v>
      </c>
      <c r="D416" s="127" t="s">
        <v>225</v>
      </c>
      <c r="E416" s="127" t="s">
        <v>225</v>
      </c>
      <c r="F416" s="30">
        <f t="shared" si="24"/>
        <v>0</v>
      </c>
      <c r="G416" s="30">
        <f t="shared" si="25"/>
        <v>0</v>
      </c>
      <c r="H416" s="107"/>
    </row>
    <row r="417" spans="1:8" ht="31.5" x14ac:dyDescent="0.25">
      <c r="A417" s="68" t="s">
        <v>645</v>
      </c>
      <c r="B417" s="75" t="s">
        <v>25</v>
      </c>
      <c r="C417" s="70" t="s">
        <v>19</v>
      </c>
      <c r="D417" s="127" t="s">
        <v>225</v>
      </c>
      <c r="E417" s="127" t="s">
        <v>225</v>
      </c>
      <c r="F417" s="30">
        <f t="shared" si="24"/>
        <v>0</v>
      </c>
      <c r="G417" s="30">
        <f t="shared" si="25"/>
        <v>0</v>
      </c>
      <c r="H417" s="107"/>
    </row>
    <row r="418" spans="1:8" ht="31.5" x14ac:dyDescent="0.25">
      <c r="A418" s="68" t="s">
        <v>646</v>
      </c>
      <c r="B418" s="75" t="s">
        <v>27</v>
      </c>
      <c r="C418" s="70" t="s">
        <v>19</v>
      </c>
      <c r="D418" s="127" t="s">
        <v>225</v>
      </c>
      <c r="E418" s="127" t="s">
        <v>225</v>
      </c>
      <c r="F418" s="30">
        <f t="shared" si="24"/>
        <v>0</v>
      </c>
      <c r="G418" s="30">
        <f t="shared" si="25"/>
        <v>0</v>
      </c>
      <c r="H418" s="107"/>
    </row>
    <row r="419" spans="1:8" x14ac:dyDescent="0.25">
      <c r="A419" s="68" t="s">
        <v>647</v>
      </c>
      <c r="B419" s="75" t="s">
        <v>407</v>
      </c>
      <c r="C419" s="70" t="s">
        <v>19</v>
      </c>
      <c r="D419" s="127" t="s">
        <v>225</v>
      </c>
      <c r="E419" s="127" t="s">
        <v>225</v>
      </c>
      <c r="F419" s="30">
        <f t="shared" si="24"/>
        <v>0</v>
      </c>
      <c r="G419" s="30">
        <f t="shared" si="25"/>
        <v>0</v>
      </c>
      <c r="H419" s="107"/>
    </row>
    <row r="420" spans="1:8" x14ac:dyDescent="0.25">
      <c r="A420" s="68" t="s">
        <v>648</v>
      </c>
      <c r="B420" s="75" t="s">
        <v>410</v>
      </c>
      <c r="C420" s="70" t="s">
        <v>19</v>
      </c>
      <c r="D420" s="126">
        <v>0</v>
      </c>
      <c r="E420" s="34">
        <v>0</v>
      </c>
      <c r="F420" s="34">
        <f t="shared" si="24"/>
        <v>0</v>
      </c>
      <c r="G420" s="106">
        <f t="shared" si="25"/>
        <v>0</v>
      </c>
      <c r="H420" s="107"/>
    </row>
    <row r="421" spans="1:8" x14ac:dyDescent="0.25">
      <c r="A421" s="68" t="s">
        <v>649</v>
      </c>
      <c r="B421" s="75" t="s">
        <v>413</v>
      </c>
      <c r="C421" s="70" t="s">
        <v>19</v>
      </c>
      <c r="D421" s="127" t="s">
        <v>225</v>
      </c>
      <c r="E421" s="127" t="s">
        <v>225</v>
      </c>
      <c r="F421" s="30">
        <f t="shared" si="24"/>
        <v>0</v>
      </c>
      <c r="G421" s="30">
        <f t="shared" si="25"/>
        <v>0</v>
      </c>
      <c r="H421" s="107"/>
    </row>
    <row r="422" spans="1:8" x14ac:dyDescent="0.25">
      <c r="A422" s="68" t="s">
        <v>650</v>
      </c>
      <c r="B422" s="75" t="s">
        <v>419</v>
      </c>
      <c r="C422" s="70" t="s">
        <v>19</v>
      </c>
      <c r="D422" s="127" t="s">
        <v>225</v>
      </c>
      <c r="E422" s="127" t="s">
        <v>225</v>
      </c>
      <c r="F422" s="30">
        <f t="shared" si="24"/>
        <v>0</v>
      </c>
      <c r="G422" s="30">
        <f t="shared" si="25"/>
        <v>0</v>
      </c>
      <c r="H422" s="107"/>
    </row>
    <row r="423" spans="1:8" x14ac:dyDescent="0.25">
      <c r="A423" s="68" t="s">
        <v>651</v>
      </c>
      <c r="B423" s="75" t="s">
        <v>421</v>
      </c>
      <c r="C423" s="70" t="s">
        <v>19</v>
      </c>
      <c r="D423" s="127" t="s">
        <v>225</v>
      </c>
      <c r="E423" s="127" t="s">
        <v>225</v>
      </c>
      <c r="F423" s="30">
        <f t="shared" si="24"/>
        <v>0</v>
      </c>
      <c r="G423" s="30">
        <f t="shared" si="25"/>
        <v>0</v>
      </c>
      <c r="H423" s="107"/>
    </row>
    <row r="424" spans="1:8" ht="31.5" x14ac:dyDescent="0.25">
      <c r="A424" s="68" t="s">
        <v>652</v>
      </c>
      <c r="B424" s="75" t="s">
        <v>424</v>
      </c>
      <c r="C424" s="70" t="s">
        <v>19</v>
      </c>
      <c r="D424" s="127" t="s">
        <v>225</v>
      </c>
      <c r="E424" s="127" t="s">
        <v>225</v>
      </c>
      <c r="F424" s="30">
        <f t="shared" si="24"/>
        <v>0</v>
      </c>
      <c r="G424" s="30">
        <f t="shared" si="25"/>
        <v>0</v>
      </c>
      <c r="H424" s="107"/>
    </row>
    <row r="425" spans="1:8" x14ac:dyDescent="0.25">
      <c r="A425" s="68" t="s">
        <v>653</v>
      </c>
      <c r="B425" s="109" t="s">
        <v>43</v>
      </c>
      <c r="C425" s="70" t="s">
        <v>19</v>
      </c>
      <c r="D425" s="127" t="s">
        <v>225</v>
      </c>
      <c r="E425" s="127" t="s">
        <v>225</v>
      </c>
      <c r="F425" s="30">
        <f t="shared" si="24"/>
        <v>0</v>
      </c>
      <c r="G425" s="30">
        <f t="shared" si="25"/>
        <v>0</v>
      </c>
      <c r="H425" s="107"/>
    </row>
    <row r="426" spans="1:8" x14ac:dyDescent="0.25">
      <c r="A426" s="68" t="s">
        <v>654</v>
      </c>
      <c r="B426" s="109" t="s">
        <v>45</v>
      </c>
      <c r="C426" s="70" t="s">
        <v>19</v>
      </c>
      <c r="D426" s="127" t="s">
        <v>225</v>
      </c>
      <c r="E426" s="127" t="s">
        <v>225</v>
      </c>
      <c r="F426" s="30">
        <f t="shared" si="24"/>
        <v>0</v>
      </c>
      <c r="G426" s="30">
        <f t="shared" si="25"/>
        <v>0</v>
      </c>
      <c r="H426" s="107"/>
    </row>
    <row r="427" spans="1:8" x14ac:dyDescent="0.25">
      <c r="A427" s="68" t="s">
        <v>30</v>
      </c>
      <c r="B427" s="71" t="s">
        <v>655</v>
      </c>
      <c r="C427" s="70" t="s">
        <v>19</v>
      </c>
      <c r="D427" s="126">
        <v>153.50066200000001</v>
      </c>
      <c r="E427" s="34">
        <v>28.094917019999997</v>
      </c>
      <c r="F427" s="34">
        <f t="shared" si="24"/>
        <v>-125.40574498000001</v>
      </c>
      <c r="G427" s="106">
        <f t="shared" si="25"/>
        <v>-81.697201397085834</v>
      </c>
      <c r="H427" s="107"/>
    </row>
    <row r="428" spans="1:8" x14ac:dyDescent="0.25">
      <c r="A428" s="68" t="s">
        <v>32</v>
      </c>
      <c r="B428" s="71" t="s">
        <v>656</v>
      </c>
      <c r="C428" s="70" t="s">
        <v>19</v>
      </c>
      <c r="D428" s="126">
        <v>57.042477630000008</v>
      </c>
      <c r="E428" s="34">
        <v>49.236056280000007</v>
      </c>
      <c r="F428" s="34">
        <f t="shared" si="24"/>
        <v>-7.8064213500000008</v>
      </c>
      <c r="G428" s="106">
        <f t="shared" si="25"/>
        <v>-13.68527748853324</v>
      </c>
      <c r="H428" s="107"/>
    </row>
    <row r="429" spans="1:8" x14ac:dyDescent="0.25">
      <c r="A429" s="68" t="s">
        <v>657</v>
      </c>
      <c r="B429" s="74" t="s">
        <v>658</v>
      </c>
      <c r="C429" s="70" t="s">
        <v>19</v>
      </c>
      <c r="D429" s="127" t="s">
        <v>225</v>
      </c>
      <c r="E429" s="127" t="s">
        <v>225</v>
      </c>
      <c r="F429" s="30">
        <f t="shared" si="24"/>
        <v>0</v>
      </c>
      <c r="G429" s="30">
        <f t="shared" si="25"/>
        <v>0</v>
      </c>
      <c r="H429" s="107"/>
    </row>
    <row r="430" spans="1:8" x14ac:dyDescent="0.25">
      <c r="A430" s="68" t="s">
        <v>659</v>
      </c>
      <c r="B430" s="74" t="s">
        <v>660</v>
      </c>
      <c r="C430" s="70" t="s">
        <v>19</v>
      </c>
      <c r="D430" s="126">
        <v>57.042477630000008</v>
      </c>
      <c r="E430" s="34">
        <v>49.236056280000007</v>
      </c>
      <c r="F430" s="34">
        <f t="shared" si="24"/>
        <v>-7.8064213500000008</v>
      </c>
      <c r="G430" s="106">
        <f t="shared" si="25"/>
        <v>-13.68527748853324</v>
      </c>
      <c r="H430" s="107"/>
    </row>
    <row r="431" spans="1:8" x14ac:dyDescent="0.25">
      <c r="A431" s="68" t="s">
        <v>48</v>
      </c>
      <c r="B431" s="105" t="s">
        <v>661</v>
      </c>
      <c r="C431" s="70" t="s">
        <v>19</v>
      </c>
      <c r="D431" s="126">
        <f>SUM(D432:D436,D441:D442)</f>
        <v>872.10864062999997</v>
      </c>
      <c r="E431" s="34">
        <f>SUM(E432:E436,E441:E442)</f>
        <v>169.47030655000003</v>
      </c>
      <c r="F431" s="34">
        <f t="shared" si="24"/>
        <v>-702.63833407999994</v>
      </c>
      <c r="G431" s="106">
        <f t="shared" si="25"/>
        <v>-80.567752840107516</v>
      </c>
      <c r="H431" s="107"/>
    </row>
    <row r="432" spans="1:8" x14ac:dyDescent="0.25">
      <c r="A432" s="68" t="s">
        <v>50</v>
      </c>
      <c r="B432" s="71" t="s">
        <v>662</v>
      </c>
      <c r="C432" s="70" t="s">
        <v>19</v>
      </c>
      <c r="D432" s="126">
        <v>872.10864062999997</v>
      </c>
      <c r="E432" s="34">
        <v>169.47030655000003</v>
      </c>
      <c r="F432" s="34">
        <f t="shared" si="24"/>
        <v>-702.63833407999994</v>
      </c>
      <c r="G432" s="106">
        <f t="shared" si="25"/>
        <v>-80.567752840107516</v>
      </c>
      <c r="H432" s="107"/>
    </row>
    <row r="433" spans="1:8" x14ac:dyDescent="0.25">
      <c r="A433" s="68" t="s">
        <v>54</v>
      </c>
      <c r="B433" s="71" t="s">
        <v>663</v>
      </c>
      <c r="C433" s="70" t="s">
        <v>19</v>
      </c>
      <c r="D433" s="126">
        <v>0</v>
      </c>
      <c r="E433" s="34">
        <v>0</v>
      </c>
      <c r="F433" s="106">
        <f t="shared" ref="F433:F442" si="30">+SUM(E433)-SUM(D433)</f>
        <v>0</v>
      </c>
      <c r="G433" s="106">
        <f t="shared" ref="G433:G442" si="31">IFERROR(F433/D433*100,0)</f>
        <v>0</v>
      </c>
      <c r="H433" s="107"/>
    </row>
    <row r="434" spans="1:8" x14ac:dyDescent="0.25">
      <c r="A434" s="68" t="s">
        <v>55</v>
      </c>
      <c r="B434" s="71" t="s">
        <v>664</v>
      </c>
      <c r="C434" s="70" t="s">
        <v>19</v>
      </c>
      <c r="D434" s="126">
        <v>0</v>
      </c>
      <c r="E434" s="34">
        <v>0</v>
      </c>
      <c r="F434" s="106">
        <f t="shared" si="30"/>
        <v>0</v>
      </c>
      <c r="G434" s="106">
        <f t="shared" si="31"/>
        <v>0</v>
      </c>
      <c r="H434" s="107"/>
    </row>
    <row r="435" spans="1:8" x14ac:dyDescent="0.25">
      <c r="A435" s="68" t="s">
        <v>56</v>
      </c>
      <c r="B435" s="71" t="s">
        <v>665</v>
      </c>
      <c r="C435" s="70" t="s">
        <v>19</v>
      </c>
      <c r="D435" s="126">
        <v>0</v>
      </c>
      <c r="E435" s="34">
        <v>0</v>
      </c>
      <c r="F435" s="106">
        <f t="shared" si="30"/>
        <v>0</v>
      </c>
      <c r="G435" s="106">
        <f t="shared" si="31"/>
        <v>0</v>
      </c>
      <c r="H435" s="107"/>
    </row>
    <row r="436" spans="1:8" x14ac:dyDescent="0.25">
      <c r="A436" s="68" t="s">
        <v>57</v>
      </c>
      <c r="B436" s="71" t="s">
        <v>666</v>
      </c>
      <c r="C436" s="70" t="s">
        <v>19</v>
      </c>
      <c r="D436" s="126">
        <v>0</v>
      </c>
      <c r="E436" s="34">
        <v>0</v>
      </c>
      <c r="F436" s="106">
        <f t="shared" si="30"/>
        <v>0</v>
      </c>
      <c r="G436" s="106">
        <f t="shared" si="31"/>
        <v>0</v>
      </c>
      <c r="H436" s="107"/>
    </row>
    <row r="437" spans="1:8" x14ac:dyDescent="0.25">
      <c r="A437" s="68" t="s">
        <v>97</v>
      </c>
      <c r="B437" s="74" t="s">
        <v>306</v>
      </c>
      <c r="C437" s="70" t="s">
        <v>19</v>
      </c>
      <c r="D437" s="126">
        <v>0</v>
      </c>
      <c r="E437" s="34">
        <v>0</v>
      </c>
      <c r="F437" s="106">
        <f t="shared" si="30"/>
        <v>0</v>
      </c>
      <c r="G437" s="106">
        <f t="shared" si="31"/>
        <v>0</v>
      </c>
      <c r="H437" s="107"/>
    </row>
    <row r="438" spans="1:8" ht="31.5" x14ac:dyDescent="0.25">
      <c r="A438" s="68" t="s">
        <v>667</v>
      </c>
      <c r="B438" s="75" t="s">
        <v>668</v>
      </c>
      <c r="C438" s="70" t="s">
        <v>19</v>
      </c>
      <c r="D438" s="126">
        <v>0</v>
      </c>
      <c r="E438" s="34">
        <v>0</v>
      </c>
      <c r="F438" s="106">
        <f t="shared" si="30"/>
        <v>0</v>
      </c>
      <c r="G438" s="106">
        <f t="shared" si="31"/>
        <v>0</v>
      </c>
      <c r="H438" s="107"/>
    </row>
    <row r="439" spans="1:8" x14ac:dyDescent="0.25">
      <c r="A439" s="68" t="s">
        <v>99</v>
      </c>
      <c r="B439" s="74" t="s">
        <v>308</v>
      </c>
      <c r="C439" s="70" t="s">
        <v>19</v>
      </c>
      <c r="D439" s="126">
        <v>0</v>
      </c>
      <c r="E439" s="34">
        <v>0</v>
      </c>
      <c r="F439" s="106">
        <f t="shared" si="30"/>
        <v>0</v>
      </c>
      <c r="G439" s="106">
        <f t="shared" si="31"/>
        <v>0</v>
      </c>
      <c r="H439" s="107"/>
    </row>
    <row r="440" spans="1:8" ht="31.5" x14ac:dyDescent="0.25">
      <c r="A440" s="68" t="s">
        <v>669</v>
      </c>
      <c r="B440" s="75" t="s">
        <v>670</v>
      </c>
      <c r="C440" s="70" t="s">
        <v>19</v>
      </c>
      <c r="D440" s="126">
        <v>0</v>
      </c>
      <c r="E440" s="34">
        <v>0</v>
      </c>
      <c r="F440" s="106">
        <f t="shared" si="30"/>
        <v>0</v>
      </c>
      <c r="G440" s="106">
        <f t="shared" si="31"/>
        <v>0</v>
      </c>
      <c r="H440" s="107"/>
    </row>
    <row r="441" spans="1:8" x14ac:dyDescent="0.25">
      <c r="A441" s="68" t="s">
        <v>58</v>
      </c>
      <c r="B441" s="71" t="s">
        <v>671</v>
      </c>
      <c r="C441" s="70" t="s">
        <v>19</v>
      </c>
      <c r="D441" s="126">
        <v>0</v>
      </c>
      <c r="E441" s="34">
        <v>0</v>
      </c>
      <c r="F441" s="106">
        <f t="shared" si="30"/>
        <v>0</v>
      </c>
      <c r="G441" s="106">
        <f t="shared" si="31"/>
        <v>0</v>
      </c>
      <c r="H441" s="107"/>
    </row>
    <row r="442" spans="1:8" ht="16.5" thickBot="1" x14ac:dyDescent="0.3">
      <c r="A442" s="77" t="s">
        <v>59</v>
      </c>
      <c r="B442" s="110" t="s">
        <v>672</v>
      </c>
      <c r="C442" s="70" t="s">
        <v>19</v>
      </c>
      <c r="D442" s="126">
        <v>0</v>
      </c>
      <c r="E442" s="34">
        <v>0</v>
      </c>
      <c r="F442" s="106">
        <f t="shared" si="30"/>
        <v>0</v>
      </c>
      <c r="G442" s="106">
        <f t="shared" si="31"/>
        <v>0</v>
      </c>
      <c r="H442" s="111"/>
    </row>
    <row r="443" spans="1:8" x14ac:dyDescent="0.25">
      <c r="A443" s="65" t="s">
        <v>116</v>
      </c>
      <c r="B443" s="66" t="s">
        <v>110</v>
      </c>
      <c r="C443" s="112" t="s">
        <v>225</v>
      </c>
      <c r="D443" s="25" t="s">
        <v>225</v>
      </c>
      <c r="E443" s="26" t="s">
        <v>225</v>
      </c>
      <c r="F443" s="26" t="s">
        <v>225</v>
      </c>
      <c r="G443" s="26" t="s">
        <v>225</v>
      </c>
      <c r="H443" s="39"/>
    </row>
    <row r="444" spans="1:8" ht="47.25" x14ac:dyDescent="0.25">
      <c r="A444" s="68" t="s">
        <v>673</v>
      </c>
      <c r="B444" s="71" t="s">
        <v>674</v>
      </c>
      <c r="C444" s="70" t="s">
        <v>19</v>
      </c>
      <c r="D444" s="36">
        <v>362.79967007000005</v>
      </c>
      <c r="E444" s="37">
        <v>344.76442533999995</v>
      </c>
      <c r="F444" s="106">
        <f t="shared" ref="F444:F450" si="32">+SUM(E444)-SUM(D444)</f>
        <v>-18.035244730000102</v>
      </c>
      <c r="G444" s="34">
        <f t="shared" ref="G444:G451" si="33">IFERROR(F444/D444*100,0)</f>
        <v>-4.9711304110393231</v>
      </c>
      <c r="H444" s="32"/>
    </row>
    <row r="445" spans="1:8" x14ac:dyDescent="0.25">
      <c r="A445" s="68" t="s">
        <v>119</v>
      </c>
      <c r="B445" s="74" t="s">
        <v>675</v>
      </c>
      <c r="C445" s="70" t="s">
        <v>19</v>
      </c>
      <c r="D445" s="36">
        <v>0</v>
      </c>
      <c r="E445" s="37">
        <v>0</v>
      </c>
      <c r="F445" s="106">
        <f t="shared" si="32"/>
        <v>0</v>
      </c>
      <c r="G445" s="34">
        <f t="shared" si="33"/>
        <v>0</v>
      </c>
      <c r="H445" s="32"/>
    </row>
    <row r="446" spans="1:8" ht="31.5" x14ac:dyDescent="0.25">
      <c r="A446" s="68" t="s">
        <v>120</v>
      </c>
      <c r="B446" s="74" t="s">
        <v>676</v>
      </c>
      <c r="C446" s="70" t="s">
        <v>19</v>
      </c>
      <c r="D446" s="36">
        <v>35.503121999999991</v>
      </c>
      <c r="E446" s="37">
        <v>112.5412575</v>
      </c>
      <c r="F446" s="106">
        <f t="shared" si="32"/>
        <v>77.03813550000001</v>
      </c>
      <c r="G446" s="34">
        <f t="shared" si="33"/>
        <v>216.98974952118303</v>
      </c>
      <c r="H446" s="32"/>
    </row>
    <row r="447" spans="1:8" x14ac:dyDescent="0.25">
      <c r="A447" s="68" t="s">
        <v>121</v>
      </c>
      <c r="B447" s="74" t="s">
        <v>677</v>
      </c>
      <c r="C447" s="70" t="s">
        <v>19</v>
      </c>
      <c r="D447" s="36">
        <v>0</v>
      </c>
      <c r="E447" s="37">
        <v>126.01530711999999</v>
      </c>
      <c r="F447" s="106">
        <f t="shared" si="32"/>
        <v>126.01530711999999</v>
      </c>
      <c r="G447" s="34">
        <f t="shared" si="33"/>
        <v>0</v>
      </c>
      <c r="H447" s="32"/>
    </row>
    <row r="448" spans="1:8" ht="31.5" x14ac:dyDescent="0.25">
      <c r="A448" s="68" t="s">
        <v>122</v>
      </c>
      <c r="B448" s="71" t="s">
        <v>678</v>
      </c>
      <c r="C448" s="113" t="s">
        <v>225</v>
      </c>
      <c r="D448" s="127" t="s">
        <v>225</v>
      </c>
      <c r="E448" s="127" t="s">
        <v>225</v>
      </c>
      <c r="F448" s="30">
        <f t="shared" si="32"/>
        <v>0</v>
      </c>
      <c r="G448" s="30">
        <f t="shared" si="33"/>
        <v>0</v>
      </c>
      <c r="H448" s="32"/>
    </row>
    <row r="449" spans="1:8" x14ac:dyDescent="0.25">
      <c r="A449" s="68" t="s">
        <v>679</v>
      </c>
      <c r="B449" s="74" t="s">
        <v>680</v>
      </c>
      <c r="C449" s="70" t="s">
        <v>19</v>
      </c>
      <c r="D449" s="127" t="s">
        <v>225</v>
      </c>
      <c r="E449" s="127" t="s">
        <v>225</v>
      </c>
      <c r="F449" s="30">
        <f t="shared" si="32"/>
        <v>0</v>
      </c>
      <c r="G449" s="30">
        <f t="shared" si="33"/>
        <v>0</v>
      </c>
      <c r="H449" s="32"/>
    </row>
    <row r="450" spans="1:8" x14ac:dyDescent="0.25">
      <c r="A450" s="68" t="s">
        <v>681</v>
      </c>
      <c r="B450" s="74" t="s">
        <v>682</v>
      </c>
      <c r="C450" s="70" t="s">
        <v>19</v>
      </c>
      <c r="D450" s="127" t="s">
        <v>225</v>
      </c>
      <c r="E450" s="127" t="s">
        <v>225</v>
      </c>
      <c r="F450" s="30">
        <f t="shared" si="32"/>
        <v>0</v>
      </c>
      <c r="G450" s="30">
        <f t="shared" si="33"/>
        <v>0</v>
      </c>
      <c r="H450" s="32"/>
    </row>
    <row r="451" spans="1:8" ht="16.5" thickBot="1" x14ac:dyDescent="0.3">
      <c r="A451" s="81" t="s">
        <v>683</v>
      </c>
      <c r="B451" s="114" t="s">
        <v>684</v>
      </c>
      <c r="C451" s="83" t="s">
        <v>19</v>
      </c>
      <c r="D451" s="128" t="s">
        <v>225</v>
      </c>
      <c r="E451" s="129" t="s">
        <v>225</v>
      </c>
      <c r="F451" s="91">
        <f>+SUM(E451)-SUM(D451)</f>
        <v>0</v>
      </c>
      <c r="G451" s="91">
        <f t="shared" si="33"/>
        <v>0</v>
      </c>
      <c r="H451" s="42"/>
    </row>
    <row r="452" spans="1:8" x14ac:dyDescent="0.25">
      <c r="A452" s="115"/>
      <c r="B452" s="116"/>
      <c r="C452" s="117"/>
    </row>
    <row r="453" spans="1:8" x14ac:dyDescent="0.25">
      <c r="A453" s="115"/>
      <c r="B453" s="116"/>
      <c r="C453" s="117"/>
    </row>
    <row r="454" spans="1:8" x14ac:dyDescent="0.25">
      <c r="A454" s="118" t="s">
        <v>685</v>
      </c>
      <c r="B454" s="116"/>
      <c r="C454" s="117"/>
    </row>
    <row r="455" spans="1:8" x14ac:dyDescent="0.25">
      <c r="A455" s="261" t="s">
        <v>686</v>
      </c>
      <c r="B455" s="261"/>
      <c r="C455" s="261"/>
      <c r="D455" s="261"/>
      <c r="E455" s="261"/>
      <c r="F455" s="261"/>
      <c r="G455" s="261"/>
      <c r="H455" s="261"/>
    </row>
    <row r="456" spans="1:8" x14ac:dyDescent="0.25">
      <c r="A456" s="261" t="s">
        <v>687</v>
      </c>
      <c r="B456" s="261"/>
      <c r="C456" s="261"/>
      <c r="D456" s="261"/>
      <c r="E456" s="261"/>
      <c r="F456" s="261"/>
      <c r="G456" s="261"/>
      <c r="H456" s="261"/>
    </row>
    <row r="457" spans="1:8" x14ac:dyDescent="0.25">
      <c r="A457" s="261" t="s">
        <v>704</v>
      </c>
      <c r="B457" s="261"/>
      <c r="C457" s="261"/>
      <c r="D457" s="261"/>
      <c r="E457" s="261"/>
      <c r="F457" s="261"/>
      <c r="G457" s="261"/>
      <c r="H457" s="261"/>
    </row>
    <row r="458" spans="1:8" ht="26.25" customHeight="1" x14ac:dyDescent="0.25">
      <c r="A458" s="227" t="s">
        <v>688</v>
      </c>
      <c r="B458" s="227"/>
      <c r="C458" s="227"/>
      <c r="D458" s="227"/>
      <c r="E458" s="227"/>
      <c r="F458" s="227"/>
      <c r="G458" s="227"/>
      <c r="H458" s="227"/>
    </row>
    <row r="459" spans="1:8" ht="53.25" customHeight="1" x14ac:dyDescent="0.25">
      <c r="A459" s="230" t="s">
        <v>689</v>
      </c>
      <c r="B459" s="230"/>
      <c r="C459" s="230"/>
      <c r="D459" s="230"/>
      <c r="E459" s="230"/>
      <c r="F459" s="230"/>
      <c r="G459" s="230"/>
      <c r="H459" s="230"/>
    </row>
    <row r="460" spans="1:8" x14ac:dyDescent="0.25">
      <c r="A460" s="230"/>
      <c r="B460" s="230"/>
      <c r="C460" s="230"/>
      <c r="D460" s="230"/>
      <c r="E460" s="230"/>
      <c r="F460" s="230"/>
      <c r="G460" s="230"/>
      <c r="H460" s="230"/>
    </row>
    <row r="461" spans="1:8" x14ac:dyDescent="0.25">
      <c r="A461" s="168"/>
    </row>
    <row r="463" spans="1:8" s="5" customFormat="1" ht="16.5" thickBot="1" x14ac:dyDescent="0.3">
      <c r="A463" s="133" t="s">
        <v>706</v>
      </c>
      <c r="B463" s="2"/>
      <c r="C463" s="3"/>
      <c r="D463" s="3"/>
      <c r="E463" s="4"/>
    </row>
    <row r="464" spans="1:8" s="5" customFormat="1" ht="33.75" customHeight="1" x14ac:dyDescent="0.25">
      <c r="A464" s="268" t="s">
        <v>6</v>
      </c>
      <c r="B464" s="270" t="s">
        <v>7</v>
      </c>
      <c r="C464" s="272" t="s">
        <v>8</v>
      </c>
      <c r="D464" s="274" t="s">
        <v>720</v>
      </c>
      <c r="E464" s="275"/>
      <c r="F464" s="276" t="s">
        <v>9</v>
      </c>
      <c r="G464" s="275"/>
      <c r="H464" s="263" t="s">
        <v>10</v>
      </c>
    </row>
    <row r="465" spans="1:8" s="5" customFormat="1" ht="30.75" thickBot="1" x14ac:dyDescent="0.3">
      <c r="A465" s="269"/>
      <c r="B465" s="271"/>
      <c r="C465" s="273"/>
      <c r="D465" s="172" t="s">
        <v>11</v>
      </c>
      <c r="E465" s="173" t="s">
        <v>707</v>
      </c>
      <c r="F465" s="173" t="s">
        <v>13</v>
      </c>
      <c r="G465" s="172" t="s">
        <v>14</v>
      </c>
      <c r="H465" s="264"/>
    </row>
    <row r="466" spans="1:8" s="5" customFormat="1" ht="19.5" thickBot="1" x14ac:dyDescent="0.3">
      <c r="A466" s="265" t="s">
        <v>16</v>
      </c>
      <c r="B466" s="266"/>
      <c r="C466" s="266"/>
      <c r="D466" s="266"/>
      <c r="E466" s="266"/>
      <c r="F466" s="266"/>
      <c r="G466" s="266"/>
      <c r="H466" s="267"/>
    </row>
    <row r="467" spans="1:8" s="5" customFormat="1" x14ac:dyDescent="0.25">
      <c r="A467" s="174" t="s">
        <v>93</v>
      </c>
      <c r="B467" s="175" t="s">
        <v>94</v>
      </c>
      <c r="C467" s="67" t="s">
        <v>708</v>
      </c>
      <c r="D467" s="176">
        <f>+D69</f>
        <v>1597.8201472093372</v>
      </c>
      <c r="E467" s="177">
        <f>+E69</f>
        <v>383.36701857600002</v>
      </c>
      <c r="F467" s="125">
        <f t="shared" ref="F467:F472" si="34">+SUM(E467)-SUM(D467)</f>
        <v>-1214.4531286333372</v>
      </c>
      <c r="G467" s="26">
        <f t="shared" ref="G467:G472" si="35">IFERROR(F467/D467*100,0)</f>
        <v>-76.006872910848742</v>
      </c>
      <c r="H467" s="178"/>
    </row>
    <row r="468" spans="1:8" s="5" customFormat="1" x14ac:dyDescent="0.25">
      <c r="A468" s="179"/>
      <c r="B468" s="180" t="s">
        <v>709</v>
      </c>
      <c r="C468" s="70"/>
      <c r="D468" s="181"/>
      <c r="E468" s="37"/>
      <c r="F468" s="106">
        <f t="shared" si="34"/>
        <v>0</v>
      </c>
      <c r="G468" s="34">
        <f t="shared" si="35"/>
        <v>0</v>
      </c>
      <c r="H468" s="182"/>
    </row>
    <row r="469" spans="1:8" s="5" customFormat="1" x14ac:dyDescent="0.25">
      <c r="A469" s="179"/>
      <c r="B469" s="180" t="s">
        <v>710</v>
      </c>
      <c r="C469" s="70" t="s">
        <v>708</v>
      </c>
      <c r="D469" s="181">
        <v>1431.2573837804077</v>
      </c>
      <c r="E469" s="37">
        <f>+E467-E470-E471-E472</f>
        <v>348.33881827600004</v>
      </c>
      <c r="F469" s="106">
        <f t="shared" si="34"/>
        <v>-1082.9185655044078</v>
      </c>
      <c r="G469" s="34">
        <f t="shared" si="35"/>
        <v>-75.662042185876729</v>
      </c>
      <c r="H469" s="182"/>
    </row>
    <row r="470" spans="1:8" s="5" customFormat="1" x14ac:dyDescent="0.25">
      <c r="A470" s="179"/>
      <c r="B470" s="180" t="s">
        <v>711</v>
      </c>
      <c r="C470" s="70" t="s">
        <v>708</v>
      </c>
      <c r="D470" s="181">
        <v>0</v>
      </c>
      <c r="E470" s="37">
        <v>0</v>
      </c>
      <c r="F470" s="106">
        <f t="shared" si="34"/>
        <v>0</v>
      </c>
      <c r="G470" s="34">
        <f t="shared" si="35"/>
        <v>0</v>
      </c>
      <c r="H470" s="182"/>
    </row>
    <row r="471" spans="1:8" s="5" customFormat="1" x14ac:dyDescent="0.25">
      <c r="A471" s="179"/>
      <c r="B471" s="180" t="s">
        <v>712</v>
      </c>
      <c r="C471" s="70" t="s">
        <v>708</v>
      </c>
      <c r="D471" s="181">
        <v>166.56276342892949</v>
      </c>
      <c r="E471" s="37">
        <v>35.028200299999995</v>
      </c>
      <c r="F471" s="106">
        <f t="shared" si="34"/>
        <v>-131.53456312892951</v>
      </c>
      <c r="G471" s="34">
        <f t="shared" si="35"/>
        <v>-78.969969290317323</v>
      </c>
      <c r="H471" s="182"/>
    </row>
    <row r="472" spans="1:8" s="5" customFormat="1" ht="16.5" thickBot="1" x14ac:dyDescent="0.3">
      <c r="A472" s="183"/>
      <c r="B472" s="184" t="s">
        <v>713</v>
      </c>
      <c r="C472" s="83" t="s">
        <v>708</v>
      </c>
      <c r="D472" s="185">
        <v>0</v>
      </c>
      <c r="E472" s="41">
        <v>0</v>
      </c>
      <c r="F472" s="186">
        <f t="shared" si="34"/>
        <v>0</v>
      </c>
      <c r="G472" s="41">
        <f t="shared" si="35"/>
        <v>0</v>
      </c>
      <c r="H472" s="187"/>
    </row>
    <row r="473" spans="1:8" s="5" customFormat="1" ht="9" customHeight="1" x14ac:dyDescent="0.25">
      <c r="A473" s="188"/>
      <c r="B473" s="189"/>
      <c r="C473" s="190"/>
      <c r="D473" s="191"/>
      <c r="E473" s="191"/>
      <c r="F473" s="192"/>
      <c r="G473" s="192"/>
      <c r="H473" s="192"/>
    </row>
    <row r="474" spans="1:8" s="5" customFormat="1" ht="20.25" customHeight="1" thickBot="1" x14ac:dyDescent="0.3">
      <c r="A474" s="217" t="s">
        <v>586</v>
      </c>
      <c r="B474" s="217"/>
      <c r="C474" s="217"/>
      <c r="D474" s="217"/>
      <c r="E474" s="217"/>
      <c r="F474" s="217"/>
      <c r="G474" s="217"/>
      <c r="H474" s="217"/>
    </row>
    <row r="475" spans="1:8" s="5" customFormat="1" x14ac:dyDescent="0.25">
      <c r="A475" s="174" t="s">
        <v>598</v>
      </c>
      <c r="B475" s="193" t="s">
        <v>599</v>
      </c>
      <c r="C475" s="67" t="s">
        <v>708</v>
      </c>
      <c r="D475" s="194">
        <f>+D382</f>
        <v>0</v>
      </c>
      <c r="E475" s="177">
        <f>+E382</f>
        <v>0</v>
      </c>
      <c r="F475" s="125">
        <f t="shared" ref="F475:F478" si="36">+SUM(E475)-SUM(D475)</f>
        <v>0</v>
      </c>
      <c r="G475" s="26">
        <f t="shared" ref="G475:G478" si="37">IFERROR(F475/D475*100,0)</f>
        <v>0</v>
      </c>
      <c r="H475" s="195"/>
    </row>
    <row r="476" spans="1:8" s="5" customFormat="1" x14ac:dyDescent="0.25">
      <c r="A476" s="179"/>
      <c r="B476" s="75" t="s">
        <v>714</v>
      </c>
      <c r="C476" s="70"/>
      <c r="D476" s="196"/>
      <c r="E476" s="37"/>
      <c r="F476" s="106">
        <f t="shared" si="36"/>
        <v>0</v>
      </c>
      <c r="G476" s="34">
        <f t="shared" si="37"/>
        <v>0</v>
      </c>
      <c r="H476" s="197"/>
    </row>
    <row r="477" spans="1:8" s="5" customFormat="1" x14ac:dyDescent="0.25">
      <c r="A477" s="179"/>
      <c r="B477" s="75" t="s">
        <v>715</v>
      </c>
      <c r="C477" s="70" t="s">
        <v>708</v>
      </c>
      <c r="D477" s="196">
        <f>+D478+D488</f>
        <v>-26.253434500882221</v>
      </c>
      <c r="E477" s="37">
        <v>225.63844</v>
      </c>
      <c r="F477" s="106">
        <f t="shared" si="36"/>
        <v>251.89187450088224</v>
      </c>
      <c r="G477" s="34">
        <f t="shared" si="37"/>
        <v>-959.46255905076964</v>
      </c>
      <c r="H477" s="197"/>
    </row>
    <row r="478" spans="1:8" s="5" customFormat="1" ht="16.5" thickBot="1" x14ac:dyDescent="0.3">
      <c r="A478" s="183"/>
      <c r="B478" s="198" t="s">
        <v>716</v>
      </c>
      <c r="C478" s="83" t="s">
        <v>708</v>
      </c>
      <c r="D478" s="199">
        <f>+D145</f>
        <v>-26.253434500882221</v>
      </c>
      <c r="E478" s="41">
        <v>225.63844</v>
      </c>
      <c r="F478" s="186">
        <f t="shared" si="36"/>
        <v>251.89187450088224</v>
      </c>
      <c r="G478" s="41">
        <f t="shared" si="37"/>
        <v>-959.46255905076964</v>
      </c>
      <c r="H478" s="200"/>
    </row>
    <row r="479" spans="1:8" s="5" customFormat="1" ht="9" customHeight="1" thickBot="1" x14ac:dyDescent="0.3">
      <c r="A479" s="188"/>
      <c r="B479" s="201"/>
      <c r="C479" s="190"/>
      <c r="D479" s="190"/>
      <c r="E479" s="202"/>
      <c r="F479" s="203"/>
      <c r="G479" s="203"/>
      <c r="H479" s="204"/>
    </row>
    <row r="480" spans="1:8" s="5" customFormat="1" x14ac:dyDescent="0.25">
      <c r="A480" s="174" t="s">
        <v>632</v>
      </c>
      <c r="B480" s="193" t="s">
        <v>410</v>
      </c>
      <c r="C480" s="67" t="s">
        <v>708</v>
      </c>
      <c r="D480" s="205">
        <f>+D406</f>
        <v>1096.4332999999999</v>
      </c>
      <c r="E480" s="177">
        <f>+E406</f>
        <v>184.36538339000001</v>
      </c>
      <c r="F480" s="125">
        <f t="shared" ref="F480:F483" si="38">+SUM(E480)-SUM(D480)</f>
        <v>-912.06791660999988</v>
      </c>
      <c r="G480" s="26">
        <f t="shared" ref="G480:G483" si="39">IFERROR(F480/D480*100,0)</f>
        <v>-83.184988691058535</v>
      </c>
      <c r="H480" s="195"/>
    </row>
    <row r="481" spans="1:8" s="5" customFormat="1" x14ac:dyDescent="0.25">
      <c r="A481" s="179"/>
      <c r="B481" s="75" t="s">
        <v>717</v>
      </c>
      <c r="C481" s="70"/>
      <c r="D481" s="36"/>
      <c r="E481" s="37"/>
      <c r="F481" s="106">
        <f t="shared" si="38"/>
        <v>0</v>
      </c>
      <c r="G481" s="34">
        <f t="shared" si="39"/>
        <v>0</v>
      </c>
      <c r="H481" s="197"/>
    </row>
    <row r="482" spans="1:8" s="5" customFormat="1" x14ac:dyDescent="0.25">
      <c r="A482" s="179"/>
      <c r="B482" s="75" t="s">
        <v>718</v>
      </c>
      <c r="C482" s="70" t="s">
        <v>708</v>
      </c>
      <c r="D482" s="36">
        <f>+D487</f>
        <v>1420.505875960655</v>
      </c>
      <c r="E482" s="37">
        <f>+E487</f>
        <v>346.03286307899089</v>
      </c>
      <c r="F482" s="106">
        <f t="shared" si="38"/>
        <v>-1074.4730128816641</v>
      </c>
      <c r="G482" s="34">
        <f t="shared" si="39"/>
        <v>-75.640166722648942</v>
      </c>
      <c r="H482" s="197"/>
    </row>
    <row r="483" spans="1:8" s="5" customFormat="1" ht="16.5" thickBot="1" x14ac:dyDescent="0.3">
      <c r="A483" s="183"/>
      <c r="B483" s="198" t="s">
        <v>711</v>
      </c>
      <c r="C483" s="83" t="s">
        <v>708</v>
      </c>
      <c r="D483" s="40">
        <f>+D488</f>
        <v>0</v>
      </c>
      <c r="E483" s="41">
        <f>+E488+E490</f>
        <v>0</v>
      </c>
      <c r="F483" s="186">
        <f t="shared" si="38"/>
        <v>0</v>
      </c>
      <c r="G483" s="41">
        <f t="shared" si="39"/>
        <v>0</v>
      </c>
      <c r="H483" s="200"/>
    </row>
    <row r="484" spans="1:8" s="5" customFormat="1" ht="16.5" thickBot="1" x14ac:dyDescent="0.3">
      <c r="A484" s="119"/>
      <c r="B484" s="120"/>
      <c r="C484" s="121"/>
      <c r="D484" s="206"/>
      <c r="E484" s="206"/>
      <c r="F484" s="48"/>
      <c r="G484" s="52"/>
      <c r="H484" s="52"/>
    </row>
    <row r="485" spans="1:8" s="5" customFormat="1" ht="31.5" x14ac:dyDescent="0.25">
      <c r="A485" s="174" t="s">
        <v>719</v>
      </c>
      <c r="B485" s="175" t="s">
        <v>722</v>
      </c>
      <c r="C485" s="207" t="s">
        <v>708</v>
      </c>
      <c r="D485" s="194">
        <v>1587.0678238810779</v>
      </c>
      <c r="E485" s="177">
        <v>381.03106234324974</v>
      </c>
      <c r="F485" s="125">
        <f t="shared" ref="F485:F490" si="40">+SUM(E485)-SUM(D485)</f>
        <v>-1206.0367615378282</v>
      </c>
      <c r="G485" s="26">
        <f t="shared" ref="G485:G490" si="41">IFERROR(F485/D485*100,0)</f>
        <v>-75.991507318731891</v>
      </c>
      <c r="H485" s="178"/>
    </row>
    <row r="486" spans="1:8" s="5" customFormat="1" x14ac:dyDescent="0.25">
      <c r="A486" s="179"/>
      <c r="B486" s="180" t="s">
        <v>709</v>
      </c>
      <c r="C486" s="208"/>
      <c r="D486" s="196"/>
      <c r="E486" s="37"/>
      <c r="F486" s="106">
        <f t="shared" si="40"/>
        <v>0</v>
      </c>
      <c r="G486" s="34">
        <f t="shared" si="41"/>
        <v>0</v>
      </c>
      <c r="H486" s="182"/>
    </row>
    <row r="487" spans="1:8" s="5" customFormat="1" x14ac:dyDescent="0.25">
      <c r="A487" s="179"/>
      <c r="B487" s="180" t="s">
        <v>710</v>
      </c>
      <c r="C487" s="208" t="s">
        <v>708</v>
      </c>
      <c r="D487" s="196">
        <v>1420.505875960655</v>
      </c>
      <c r="E487" s="37">
        <v>346.03286307899089</v>
      </c>
      <c r="F487" s="106">
        <f t="shared" si="40"/>
        <v>-1074.4730128816641</v>
      </c>
      <c r="G487" s="34">
        <f t="shared" si="41"/>
        <v>-75.640166722648942</v>
      </c>
      <c r="H487" s="182"/>
    </row>
    <row r="488" spans="1:8" s="5" customFormat="1" x14ac:dyDescent="0.25">
      <c r="A488" s="179"/>
      <c r="B488" s="180" t="s">
        <v>711</v>
      </c>
      <c r="C488" s="208" t="s">
        <v>708</v>
      </c>
      <c r="D488" s="196">
        <v>0</v>
      </c>
      <c r="E488" s="37">
        <v>0</v>
      </c>
      <c r="F488" s="106">
        <f t="shared" si="40"/>
        <v>0</v>
      </c>
      <c r="G488" s="34">
        <f t="shared" si="41"/>
        <v>0</v>
      </c>
      <c r="H488" s="182"/>
    </row>
    <row r="489" spans="1:8" s="5" customFormat="1" x14ac:dyDescent="0.25">
      <c r="A489" s="179"/>
      <c r="B489" s="180" t="s">
        <v>712</v>
      </c>
      <c r="C489" s="208" t="s">
        <v>708</v>
      </c>
      <c r="D489" s="196">
        <v>166.5619479204228</v>
      </c>
      <c r="E489" s="37">
        <v>34.99819926425878</v>
      </c>
      <c r="F489" s="106">
        <f t="shared" si="40"/>
        <v>-131.56374865616402</v>
      </c>
      <c r="G489" s="34">
        <f t="shared" si="41"/>
        <v>-78.98787826317951</v>
      </c>
      <c r="H489" s="182"/>
    </row>
    <row r="490" spans="1:8" s="5" customFormat="1" ht="16.5" thickBot="1" x14ac:dyDescent="0.3">
      <c r="A490" s="183"/>
      <c r="B490" s="184" t="s">
        <v>713</v>
      </c>
      <c r="C490" s="209" t="s">
        <v>708</v>
      </c>
      <c r="D490" s="199">
        <v>0</v>
      </c>
      <c r="E490" s="41">
        <v>0</v>
      </c>
      <c r="F490" s="186">
        <f t="shared" si="40"/>
        <v>0</v>
      </c>
      <c r="G490" s="41">
        <f t="shared" si="41"/>
        <v>0</v>
      </c>
      <c r="H490" s="187"/>
    </row>
  </sheetData>
  <autoFilter ref="A21:H451"/>
  <mergeCells count="35">
    <mergeCell ref="A458:H458"/>
    <mergeCell ref="H370:H371"/>
    <mergeCell ref="A373:B373"/>
    <mergeCell ref="A455:H455"/>
    <mergeCell ref="A456:H456"/>
    <mergeCell ref="A457:H457"/>
    <mergeCell ref="A370:A371"/>
    <mergeCell ref="B370:B371"/>
    <mergeCell ref="C370:C371"/>
    <mergeCell ref="D370:E370"/>
    <mergeCell ref="F370:G370"/>
    <mergeCell ref="A460:H460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59:H459"/>
    <mergeCell ref="A22:H22"/>
    <mergeCell ref="A166:H166"/>
    <mergeCell ref="A318:H318"/>
    <mergeCell ref="A368:H369"/>
    <mergeCell ref="H464:H465"/>
    <mergeCell ref="A466:H466"/>
    <mergeCell ref="A474:H474"/>
    <mergeCell ref="A464:A465"/>
    <mergeCell ref="B464:B465"/>
    <mergeCell ref="C464:C465"/>
    <mergeCell ref="D464:E464"/>
    <mergeCell ref="F464:G464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H490"/>
  <sheetViews>
    <sheetView view="pageBreakPreview" zoomScale="80" zoomScaleNormal="70" zoomScaleSheetLayoutView="80" workbookViewId="0">
      <selection activeCell="I1" sqref="I1:AL1048576"/>
    </sheetView>
  </sheetViews>
  <sheetFormatPr defaultRowHeight="15.75" x14ac:dyDescent="0.25"/>
  <cols>
    <col min="1" max="1" width="11.140625" style="119" customWidth="1"/>
    <col min="2" max="2" width="92.28515625" style="120" customWidth="1"/>
    <col min="3" max="3" width="11.7109375" style="121" customWidth="1"/>
    <col min="4" max="4" width="16.42578125" style="48" customWidth="1"/>
    <col min="5" max="5" width="17" style="48" customWidth="1"/>
    <col min="6" max="6" width="14.28515625" style="48" customWidth="1"/>
    <col min="7" max="7" width="15.140625" style="51" customWidth="1"/>
    <col min="8" max="8" width="19.140625" style="51" customWidth="1"/>
    <col min="9" max="16384" width="9.140625" style="52"/>
  </cols>
  <sheetData>
    <row r="1" spans="1:8" x14ac:dyDescent="0.25">
      <c r="A1" s="45"/>
      <c r="B1" s="46"/>
      <c r="C1" s="47"/>
      <c r="E1" s="24" t="s">
        <v>0</v>
      </c>
      <c r="F1" s="49"/>
      <c r="G1" s="50"/>
    </row>
    <row r="2" spans="1:8" x14ac:dyDescent="0.25">
      <c r="A2" s="45"/>
      <c r="B2" s="46"/>
      <c r="C2" s="47"/>
      <c r="E2" s="24" t="s">
        <v>1</v>
      </c>
      <c r="F2" s="49"/>
      <c r="G2" s="50"/>
    </row>
    <row r="3" spans="1:8" x14ac:dyDescent="0.25">
      <c r="A3" s="45"/>
      <c r="B3" s="46"/>
      <c r="C3" s="47"/>
      <c r="E3" s="53" t="s">
        <v>2</v>
      </c>
      <c r="F3" s="49"/>
      <c r="G3" s="50"/>
    </row>
    <row r="4" spans="1:8" x14ac:dyDescent="0.25">
      <c r="A4" s="45"/>
      <c r="B4" s="46"/>
      <c r="C4" s="47"/>
      <c r="F4" s="49"/>
      <c r="G4" s="50"/>
      <c r="H4" s="24"/>
    </row>
    <row r="5" spans="1:8" x14ac:dyDescent="0.25">
      <c r="A5" s="45"/>
      <c r="B5" s="46"/>
      <c r="C5" s="47"/>
      <c r="F5" s="49"/>
      <c r="G5" s="50"/>
      <c r="H5" s="24"/>
    </row>
    <row r="6" spans="1:8" ht="15.75" customHeight="1" x14ac:dyDescent="0.25">
      <c r="A6" s="246" t="s">
        <v>3</v>
      </c>
      <c r="B6" s="246"/>
      <c r="C6" s="246"/>
      <c r="D6" s="246"/>
      <c r="E6" s="246"/>
      <c r="F6" s="246"/>
      <c r="G6" s="246"/>
      <c r="H6" s="246"/>
    </row>
    <row r="7" spans="1:8" ht="41.25" customHeight="1" x14ac:dyDescent="0.25">
      <c r="A7" s="247"/>
      <c r="B7" s="247"/>
      <c r="C7" s="247"/>
      <c r="D7" s="247"/>
      <c r="E7" s="247"/>
      <c r="F7" s="247"/>
      <c r="G7" s="247"/>
      <c r="H7" s="247"/>
    </row>
    <row r="8" spans="1:8" x14ac:dyDescent="0.25">
      <c r="A8" s="45"/>
      <c r="B8" s="46"/>
      <c r="C8" s="47"/>
      <c r="F8" s="49"/>
      <c r="G8" s="50"/>
      <c r="H8" s="54"/>
    </row>
    <row r="9" spans="1:8" x14ac:dyDescent="0.25">
      <c r="A9" s="11" t="s">
        <v>701</v>
      </c>
      <c r="B9" s="11"/>
      <c r="C9" s="47"/>
      <c r="F9" s="49"/>
      <c r="G9" s="50"/>
      <c r="H9" s="54"/>
    </row>
    <row r="10" spans="1:8" x14ac:dyDescent="0.25">
      <c r="A10" s="45"/>
      <c r="B10" s="12" t="s">
        <v>690</v>
      </c>
      <c r="C10" s="47"/>
      <c r="F10" s="49"/>
      <c r="G10" s="50"/>
      <c r="H10" s="54"/>
    </row>
    <row r="11" spans="1:8" x14ac:dyDescent="0.25">
      <c r="A11" s="45"/>
      <c r="B11" s="13" t="s">
        <v>705</v>
      </c>
      <c r="C11" s="47"/>
      <c r="F11" s="49"/>
      <c r="G11" s="50"/>
      <c r="H11" s="54"/>
    </row>
    <row r="12" spans="1:8" x14ac:dyDescent="0.25">
      <c r="A12" s="248" t="s">
        <v>723</v>
      </c>
      <c r="B12" s="248"/>
      <c r="C12" s="47"/>
      <c r="F12" s="49"/>
      <c r="G12" s="50"/>
      <c r="H12" s="54"/>
    </row>
    <row r="13" spans="1:8" x14ac:dyDescent="0.25">
      <c r="A13" s="45"/>
      <c r="B13" s="13"/>
      <c r="C13" s="47"/>
      <c r="F13" s="49"/>
      <c r="G13" s="50"/>
      <c r="H13" s="54"/>
    </row>
    <row r="14" spans="1:8" ht="48" customHeight="1" x14ac:dyDescent="0.25">
      <c r="A14" s="258" t="s">
        <v>724</v>
      </c>
      <c r="B14" s="258"/>
      <c r="C14" s="258"/>
      <c r="D14" s="258"/>
      <c r="E14" s="258"/>
      <c r="F14" s="258"/>
      <c r="G14" s="258"/>
      <c r="H14" s="258"/>
    </row>
    <row r="15" spans="1:8" x14ac:dyDescent="0.25">
      <c r="A15" s="14" t="s">
        <v>4</v>
      </c>
      <c r="B15" s="14"/>
      <c r="C15" s="47"/>
      <c r="F15" s="49"/>
      <c r="G15" s="50"/>
      <c r="H15" s="54"/>
    </row>
    <row r="16" spans="1:8" x14ac:dyDescent="0.25">
      <c r="A16" s="55"/>
      <c r="B16" s="55"/>
      <c r="C16" s="55"/>
      <c r="D16" s="51"/>
      <c r="E16" s="56"/>
      <c r="F16" s="57"/>
      <c r="G16" s="50"/>
      <c r="H16" s="54"/>
    </row>
    <row r="17" spans="1:8" ht="65.25" customHeight="1" x14ac:dyDescent="0.25">
      <c r="A17" s="55"/>
      <c r="B17" s="55"/>
      <c r="C17" s="55"/>
      <c r="D17" s="51"/>
      <c r="E17" s="56"/>
      <c r="F17" s="57"/>
      <c r="G17" s="50"/>
      <c r="H17" s="54"/>
    </row>
    <row r="18" spans="1:8" ht="21" customHeight="1" thickBot="1" x14ac:dyDescent="0.3">
      <c r="A18" s="249" t="s">
        <v>5</v>
      </c>
      <c r="B18" s="249"/>
      <c r="C18" s="249"/>
      <c r="D18" s="249"/>
      <c r="E18" s="249"/>
      <c r="F18" s="249"/>
      <c r="G18" s="249"/>
      <c r="H18" s="249"/>
    </row>
    <row r="19" spans="1:8" s="55" customFormat="1" ht="66" customHeight="1" x14ac:dyDescent="0.25">
      <c r="A19" s="250" t="s">
        <v>6</v>
      </c>
      <c r="B19" s="252" t="s">
        <v>7</v>
      </c>
      <c r="C19" s="254" t="s">
        <v>8</v>
      </c>
      <c r="D19" s="243" t="s">
        <v>725</v>
      </c>
      <c r="E19" s="244"/>
      <c r="F19" s="245" t="s">
        <v>9</v>
      </c>
      <c r="G19" s="244"/>
      <c r="H19" s="256" t="s">
        <v>10</v>
      </c>
    </row>
    <row r="20" spans="1:8" s="55" customFormat="1" ht="48" customHeight="1" x14ac:dyDescent="0.25">
      <c r="A20" s="251"/>
      <c r="B20" s="253"/>
      <c r="C20" s="255"/>
      <c r="D20" s="59" t="s">
        <v>11</v>
      </c>
      <c r="E20" s="58" t="s">
        <v>12</v>
      </c>
      <c r="F20" s="58" t="s">
        <v>13</v>
      </c>
      <c r="G20" s="59" t="s">
        <v>14</v>
      </c>
      <c r="H20" s="257"/>
    </row>
    <row r="21" spans="1:8" s="64" customFormat="1" ht="16.5" thickBot="1" x14ac:dyDescent="0.3">
      <c r="A21" s="60">
        <v>1</v>
      </c>
      <c r="B21" s="61">
        <v>2</v>
      </c>
      <c r="C21" s="62">
        <v>3</v>
      </c>
      <c r="D21" s="63">
        <v>4</v>
      </c>
      <c r="E21" s="60">
        <v>5</v>
      </c>
      <c r="F21" s="60" t="s">
        <v>15</v>
      </c>
      <c r="G21" s="61">
        <v>7</v>
      </c>
      <c r="H21" s="61">
        <v>8</v>
      </c>
    </row>
    <row r="22" spans="1:8" s="64" customFormat="1" ht="19.5" thickBot="1" x14ac:dyDescent="0.3">
      <c r="A22" s="231" t="s">
        <v>16</v>
      </c>
      <c r="B22" s="232"/>
      <c r="C22" s="232"/>
      <c r="D22" s="232"/>
      <c r="E22" s="232"/>
      <c r="F22" s="232"/>
      <c r="G22" s="232"/>
      <c r="H22" s="233"/>
    </row>
    <row r="23" spans="1:8" s="64" customFormat="1" ht="15.75" customHeight="1" x14ac:dyDescent="0.25">
      <c r="A23" s="65" t="s">
        <v>17</v>
      </c>
      <c r="B23" s="66" t="s">
        <v>18</v>
      </c>
      <c r="C23" s="67" t="s">
        <v>19</v>
      </c>
      <c r="D23" s="26">
        <f>+D29+D31+D32+D37</f>
        <v>13273.484892329605</v>
      </c>
      <c r="E23" s="26">
        <f>+E29+E31+E32+E37</f>
        <v>3082.4949999999999</v>
      </c>
      <c r="F23" s="26">
        <f>+SUM(E23)-SUM(D23)</f>
        <v>-10190.989892329606</v>
      </c>
      <c r="G23" s="27">
        <f t="shared" ref="G23:G76" si="0">IFERROR(F23/D23*100,0)</f>
        <v>-76.777048190401814</v>
      </c>
      <c r="H23" s="28"/>
    </row>
    <row r="24" spans="1:8" s="64" customFormat="1" x14ac:dyDescent="0.25">
      <c r="A24" s="68" t="s">
        <v>20</v>
      </c>
      <c r="B24" s="69" t="s">
        <v>21</v>
      </c>
      <c r="C24" s="70" t="s">
        <v>19</v>
      </c>
      <c r="D24" s="34" t="s">
        <v>225</v>
      </c>
      <c r="E24" s="34" t="s">
        <v>225</v>
      </c>
      <c r="F24" s="30">
        <f t="shared" ref="F24:F87" si="1">+SUM(E24)-SUM(D24)</f>
        <v>0</v>
      </c>
      <c r="G24" s="31">
        <f t="shared" si="0"/>
        <v>0</v>
      </c>
      <c r="H24" s="32"/>
    </row>
    <row r="25" spans="1:8" s="64" customFormat="1" ht="31.5" x14ac:dyDescent="0.25">
      <c r="A25" s="68" t="s">
        <v>22</v>
      </c>
      <c r="B25" s="71" t="s">
        <v>23</v>
      </c>
      <c r="C25" s="70" t="s">
        <v>19</v>
      </c>
      <c r="D25" s="34" t="s">
        <v>225</v>
      </c>
      <c r="E25" s="34" t="s">
        <v>225</v>
      </c>
      <c r="F25" s="30">
        <f t="shared" si="1"/>
        <v>0</v>
      </c>
      <c r="G25" s="31">
        <f t="shared" si="0"/>
        <v>0</v>
      </c>
      <c r="H25" s="32"/>
    </row>
    <row r="26" spans="1:8" s="64" customFormat="1" ht="31.5" x14ac:dyDescent="0.25">
      <c r="A26" s="68" t="s">
        <v>24</v>
      </c>
      <c r="B26" s="71" t="s">
        <v>25</v>
      </c>
      <c r="C26" s="70" t="s">
        <v>19</v>
      </c>
      <c r="D26" s="34" t="s">
        <v>225</v>
      </c>
      <c r="E26" s="34" t="s">
        <v>225</v>
      </c>
      <c r="F26" s="30">
        <f t="shared" si="1"/>
        <v>0</v>
      </c>
      <c r="G26" s="31">
        <f t="shared" si="0"/>
        <v>0</v>
      </c>
      <c r="H26" s="32"/>
    </row>
    <row r="27" spans="1:8" s="64" customFormat="1" ht="31.5" x14ac:dyDescent="0.25">
      <c r="A27" s="68" t="s">
        <v>26</v>
      </c>
      <c r="B27" s="71" t="s">
        <v>27</v>
      </c>
      <c r="C27" s="70" t="s">
        <v>19</v>
      </c>
      <c r="D27" s="34" t="s">
        <v>225</v>
      </c>
      <c r="E27" s="34" t="s">
        <v>225</v>
      </c>
      <c r="F27" s="30">
        <f t="shared" si="1"/>
        <v>0</v>
      </c>
      <c r="G27" s="31">
        <f t="shared" si="0"/>
        <v>0</v>
      </c>
      <c r="H27" s="32"/>
    </row>
    <row r="28" spans="1:8" s="64" customFormat="1" x14ac:dyDescent="0.25">
      <c r="A28" s="68" t="s">
        <v>28</v>
      </c>
      <c r="B28" s="69" t="s">
        <v>29</v>
      </c>
      <c r="C28" s="70" t="s">
        <v>19</v>
      </c>
      <c r="D28" s="34" t="s">
        <v>225</v>
      </c>
      <c r="E28" s="34" t="s">
        <v>225</v>
      </c>
      <c r="F28" s="30">
        <f t="shared" si="1"/>
        <v>0</v>
      </c>
      <c r="G28" s="31">
        <f t="shared" si="0"/>
        <v>0</v>
      </c>
      <c r="H28" s="32"/>
    </row>
    <row r="29" spans="1:8" s="64" customFormat="1" x14ac:dyDescent="0.25">
      <c r="A29" s="68" t="s">
        <v>30</v>
      </c>
      <c r="B29" s="69" t="s">
        <v>31</v>
      </c>
      <c r="C29" s="70" t="s">
        <v>19</v>
      </c>
      <c r="D29" s="34">
        <v>12170.022656622928</v>
      </c>
      <c r="E29" s="34">
        <v>3040.5479999999998</v>
      </c>
      <c r="F29" s="34">
        <f t="shared" si="1"/>
        <v>-9129.4746566229296</v>
      </c>
      <c r="G29" s="35">
        <f t="shared" si="0"/>
        <v>-75.016085953255541</v>
      </c>
      <c r="H29" s="32"/>
    </row>
    <row r="30" spans="1:8" s="64" customFormat="1" ht="15.75" customHeight="1" x14ac:dyDescent="0.25">
      <c r="A30" s="68" t="s">
        <v>32</v>
      </c>
      <c r="B30" s="69" t="s">
        <v>33</v>
      </c>
      <c r="C30" s="70" t="s">
        <v>19</v>
      </c>
      <c r="D30" s="34" t="s">
        <v>225</v>
      </c>
      <c r="E30" s="34" t="s">
        <v>225</v>
      </c>
      <c r="F30" s="30">
        <f t="shared" si="1"/>
        <v>0</v>
      </c>
      <c r="G30" s="31">
        <f t="shared" si="0"/>
        <v>0</v>
      </c>
      <c r="H30" s="32"/>
    </row>
    <row r="31" spans="1:8" s="64" customFormat="1" x14ac:dyDescent="0.25">
      <c r="A31" s="68" t="s">
        <v>34</v>
      </c>
      <c r="B31" s="69" t="s">
        <v>35</v>
      </c>
      <c r="C31" s="70" t="s">
        <v>19</v>
      </c>
      <c r="D31" s="34">
        <v>751.60428057499973</v>
      </c>
      <c r="E31" s="34">
        <v>27.896999999999998</v>
      </c>
      <c r="F31" s="34">
        <f t="shared" si="1"/>
        <v>-723.70728057499969</v>
      </c>
      <c r="G31" s="35">
        <f t="shared" si="0"/>
        <v>-96.288339393349659</v>
      </c>
      <c r="H31" s="32"/>
    </row>
    <row r="32" spans="1:8" s="64" customFormat="1" x14ac:dyDescent="0.25">
      <c r="A32" s="68" t="s">
        <v>36</v>
      </c>
      <c r="B32" s="69" t="s">
        <v>37</v>
      </c>
      <c r="C32" s="70" t="s">
        <v>19</v>
      </c>
      <c r="D32" s="34">
        <v>0</v>
      </c>
      <c r="E32" s="34">
        <v>0</v>
      </c>
      <c r="F32" s="34">
        <f t="shared" si="1"/>
        <v>0</v>
      </c>
      <c r="G32" s="35">
        <f t="shared" si="0"/>
        <v>0</v>
      </c>
      <c r="H32" s="32"/>
    </row>
    <row r="33" spans="1:8" s="64" customFormat="1" x14ac:dyDescent="0.25">
      <c r="A33" s="68" t="s">
        <v>38</v>
      </c>
      <c r="B33" s="69" t="s">
        <v>39</v>
      </c>
      <c r="C33" s="70" t="s">
        <v>19</v>
      </c>
      <c r="D33" s="34" t="s">
        <v>225</v>
      </c>
      <c r="E33" s="34" t="s">
        <v>225</v>
      </c>
      <c r="F33" s="30">
        <f t="shared" si="1"/>
        <v>0</v>
      </c>
      <c r="G33" s="31">
        <f t="shared" si="0"/>
        <v>0</v>
      </c>
      <c r="H33" s="32"/>
    </row>
    <row r="34" spans="1:8" s="64" customFormat="1" ht="31.5" x14ac:dyDescent="0.25">
      <c r="A34" s="68" t="s">
        <v>40</v>
      </c>
      <c r="B34" s="71" t="s">
        <v>41</v>
      </c>
      <c r="C34" s="70" t="s">
        <v>19</v>
      </c>
      <c r="D34" s="34" t="s">
        <v>225</v>
      </c>
      <c r="E34" s="34" t="s">
        <v>225</v>
      </c>
      <c r="F34" s="30">
        <f t="shared" si="1"/>
        <v>0</v>
      </c>
      <c r="G34" s="31">
        <f t="shared" si="0"/>
        <v>0</v>
      </c>
      <c r="H34" s="32"/>
    </row>
    <row r="35" spans="1:8" s="64" customFormat="1" x14ac:dyDescent="0.25">
      <c r="A35" s="68" t="s">
        <v>42</v>
      </c>
      <c r="B35" s="72" t="s">
        <v>43</v>
      </c>
      <c r="C35" s="70" t="s">
        <v>19</v>
      </c>
      <c r="D35" s="34" t="s">
        <v>225</v>
      </c>
      <c r="E35" s="34" t="s">
        <v>225</v>
      </c>
      <c r="F35" s="30">
        <f t="shared" si="1"/>
        <v>0</v>
      </c>
      <c r="G35" s="31">
        <f t="shared" si="0"/>
        <v>0</v>
      </c>
      <c r="H35" s="32"/>
    </row>
    <row r="36" spans="1:8" s="64" customFormat="1" x14ac:dyDescent="0.25">
      <c r="A36" s="68" t="s">
        <v>44</v>
      </c>
      <c r="B36" s="72" t="s">
        <v>45</v>
      </c>
      <c r="C36" s="70" t="s">
        <v>19</v>
      </c>
      <c r="D36" s="34" t="s">
        <v>225</v>
      </c>
      <c r="E36" s="34" t="s">
        <v>225</v>
      </c>
      <c r="F36" s="30">
        <f t="shared" si="1"/>
        <v>0</v>
      </c>
      <c r="G36" s="31">
        <f t="shared" si="0"/>
        <v>0</v>
      </c>
      <c r="H36" s="32"/>
    </row>
    <row r="37" spans="1:8" s="64" customFormat="1" x14ac:dyDescent="0.25">
      <c r="A37" s="68" t="s">
        <v>46</v>
      </c>
      <c r="B37" s="69" t="s">
        <v>47</v>
      </c>
      <c r="C37" s="70" t="s">
        <v>19</v>
      </c>
      <c r="D37" s="34">
        <v>351.85795513167659</v>
      </c>
      <c r="E37" s="34">
        <v>14.050000000000118</v>
      </c>
      <c r="F37" s="34">
        <f t="shared" si="1"/>
        <v>-337.80795513167647</v>
      </c>
      <c r="G37" s="35">
        <f t="shared" si="0"/>
        <v>-96.006911370032213</v>
      </c>
      <c r="H37" s="32"/>
    </row>
    <row r="38" spans="1:8" s="64" customFormat="1" ht="31.5" x14ac:dyDescent="0.25">
      <c r="A38" s="68" t="s">
        <v>48</v>
      </c>
      <c r="B38" s="73" t="s">
        <v>49</v>
      </c>
      <c r="C38" s="70" t="s">
        <v>19</v>
      </c>
      <c r="D38" s="34">
        <f>+D44+D46+D47+D52</f>
        <v>11224.584669710286</v>
      </c>
      <c r="E38" s="34">
        <f>+E44+E46+E47+E52</f>
        <v>2632.8519999999999</v>
      </c>
      <c r="F38" s="34">
        <f t="shared" si="1"/>
        <v>-8591.7326697102872</v>
      </c>
      <c r="G38" s="34">
        <f t="shared" si="0"/>
        <v>-76.5438804421442</v>
      </c>
      <c r="H38" s="32"/>
    </row>
    <row r="39" spans="1:8" s="64" customFormat="1" x14ac:dyDescent="0.25">
      <c r="A39" s="68" t="s">
        <v>50</v>
      </c>
      <c r="B39" s="69" t="s">
        <v>21</v>
      </c>
      <c r="C39" s="70" t="s">
        <v>19</v>
      </c>
      <c r="D39" s="34" t="s">
        <v>225</v>
      </c>
      <c r="E39" s="34" t="s">
        <v>225</v>
      </c>
      <c r="F39" s="30">
        <f t="shared" si="1"/>
        <v>0</v>
      </c>
      <c r="G39" s="31">
        <f t="shared" si="0"/>
        <v>0</v>
      </c>
      <c r="H39" s="32"/>
    </row>
    <row r="40" spans="1:8" s="64" customFormat="1" ht="31.5" x14ac:dyDescent="0.25">
      <c r="A40" s="68" t="s">
        <v>51</v>
      </c>
      <c r="B40" s="74" t="s">
        <v>23</v>
      </c>
      <c r="C40" s="70" t="s">
        <v>19</v>
      </c>
      <c r="D40" s="34" t="s">
        <v>225</v>
      </c>
      <c r="E40" s="34" t="s">
        <v>225</v>
      </c>
      <c r="F40" s="30">
        <f t="shared" si="1"/>
        <v>0</v>
      </c>
      <c r="G40" s="31">
        <f t="shared" si="0"/>
        <v>0</v>
      </c>
      <c r="H40" s="32"/>
    </row>
    <row r="41" spans="1:8" s="64" customFormat="1" ht="31.5" x14ac:dyDescent="0.25">
      <c r="A41" s="68" t="s">
        <v>52</v>
      </c>
      <c r="B41" s="74" t="s">
        <v>25</v>
      </c>
      <c r="C41" s="70" t="s">
        <v>19</v>
      </c>
      <c r="D41" s="34" t="s">
        <v>225</v>
      </c>
      <c r="E41" s="34" t="s">
        <v>225</v>
      </c>
      <c r="F41" s="30">
        <f t="shared" si="1"/>
        <v>0</v>
      </c>
      <c r="G41" s="31">
        <f t="shared" si="0"/>
        <v>0</v>
      </c>
      <c r="H41" s="32"/>
    </row>
    <row r="42" spans="1:8" s="64" customFormat="1" ht="31.5" x14ac:dyDescent="0.25">
      <c r="A42" s="68" t="s">
        <v>53</v>
      </c>
      <c r="B42" s="74" t="s">
        <v>27</v>
      </c>
      <c r="C42" s="70" t="s">
        <v>19</v>
      </c>
      <c r="D42" s="34" t="s">
        <v>225</v>
      </c>
      <c r="E42" s="34" t="s">
        <v>225</v>
      </c>
      <c r="F42" s="30">
        <f t="shared" si="1"/>
        <v>0</v>
      </c>
      <c r="G42" s="31">
        <f t="shared" si="0"/>
        <v>0</v>
      </c>
      <c r="H42" s="32"/>
    </row>
    <row r="43" spans="1:8" s="64" customFormat="1" x14ac:dyDescent="0.25">
      <c r="A43" s="68" t="s">
        <v>54</v>
      </c>
      <c r="B43" s="69" t="s">
        <v>29</v>
      </c>
      <c r="C43" s="70" t="s">
        <v>19</v>
      </c>
      <c r="D43" s="34" t="s">
        <v>225</v>
      </c>
      <c r="E43" s="34" t="s">
        <v>225</v>
      </c>
      <c r="F43" s="30">
        <f t="shared" si="1"/>
        <v>0</v>
      </c>
      <c r="G43" s="31">
        <f t="shared" si="0"/>
        <v>0</v>
      </c>
      <c r="H43" s="32"/>
    </row>
    <row r="44" spans="1:8" s="64" customFormat="1" x14ac:dyDescent="0.25">
      <c r="A44" s="68" t="s">
        <v>55</v>
      </c>
      <c r="B44" s="69" t="s">
        <v>31</v>
      </c>
      <c r="C44" s="70" t="s">
        <v>19</v>
      </c>
      <c r="D44" s="34">
        <v>10889.572583692541</v>
      </c>
      <c r="E44" s="34">
        <v>2616.527</v>
      </c>
      <c r="F44" s="34">
        <f t="shared" si="1"/>
        <v>-8273.0455836925412</v>
      </c>
      <c r="G44" s="34">
        <f t="shared" si="0"/>
        <v>-75.97217907415093</v>
      </c>
      <c r="H44" s="32"/>
    </row>
    <row r="45" spans="1:8" s="64" customFormat="1" x14ac:dyDescent="0.25">
      <c r="A45" s="68" t="s">
        <v>56</v>
      </c>
      <c r="B45" s="69" t="s">
        <v>33</v>
      </c>
      <c r="C45" s="70" t="s">
        <v>19</v>
      </c>
      <c r="D45" s="34" t="s">
        <v>225</v>
      </c>
      <c r="E45" s="34" t="s">
        <v>225</v>
      </c>
      <c r="F45" s="30">
        <f t="shared" si="1"/>
        <v>0</v>
      </c>
      <c r="G45" s="31">
        <f t="shared" si="0"/>
        <v>0</v>
      </c>
      <c r="H45" s="32"/>
    </row>
    <row r="46" spans="1:8" s="64" customFormat="1" x14ac:dyDescent="0.25">
      <c r="A46" s="68" t="s">
        <v>57</v>
      </c>
      <c r="B46" s="69" t="s">
        <v>35</v>
      </c>
      <c r="C46" s="70" t="s">
        <v>19</v>
      </c>
      <c r="D46" s="34">
        <v>25.562675409743466</v>
      </c>
      <c r="E46" s="34">
        <v>6.407</v>
      </c>
      <c r="F46" s="34">
        <f t="shared" si="1"/>
        <v>-19.155675409743466</v>
      </c>
      <c r="G46" s="34">
        <f t="shared" si="0"/>
        <v>-74.936113308554908</v>
      </c>
      <c r="H46" s="32"/>
    </row>
    <row r="47" spans="1:8" s="64" customFormat="1" x14ac:dyDescent="0.25">
      <c r="A47" s="68" t="s">
        <v>58</v>
      </c>
      <c r="B47" s="69" t="s">
        <v>37</v>
      </c>
      <c r="C47" s="70" t="s">
        <v>19</v>
      </c>
      <c r="D47" s="34">
        <v>0</v>
      </c>
      <c r="E47" s="34">
        <v>0</v>
      </c>
      <c r="F47" s="34">
        <f t="shared" si="1"/>
        <v>0</v>
      </c>
      <c r="G47" s="34">
        <f t="shared" si="0"/>
        <v>0</v>
      </c>
      <c r="H47" s="32"/>
    </row>
    <row r="48" spans="1:8" s="64" customFormat="1" ht="15.75" customHeight="1" x14ac:dyDescent="0.25">
      <c r="A48" s="68" t="s">
        <v>59</v>
      </c>
      <c r="B48" s="69" t="s">
        <v>39</v>
      </c>
      <c r="C48" s="70" t="s">
        <v>19</v>
      </c>
      <c r="D48" s="34" t="s">
        <v>225</v>
      </c>
      <c r="E48" s="34" t="s">
        <v>225</v>
      </c>
      <c r="F48" s="30">
        <f t="shared" si="1"/>
        <v>0</v>
      </c>
      <c r="G48" s="31">
        <f t="shared" si="0"/>
        <v>0</v>
      </c>
      <c r="H48" s="32"/>
    </row>
    <row r="49" spans="1:8" s="64" customFormat="1" ht="31.5" x14ac:dyDescent="0.25">
      <c r="A49" s="68" t="s">
        <v>60</v>
      </c>
      <c r="B49" s="71" t="s">
        <v>41</v>
      </c>
      <c r="C49" s="70" t="s">
        <v>19</v>
      </c>
      <c r="D49" s="34" t="s">
        <v>225</v>
      </c>
      <c r="E49" s="34" t="s">
        <v>225</v>
      </c>
      <c r="F49" s="30">
        <f t="shared" si="1"/>
        <v>0</v>
      </c>
      <c r="G49" s="31">
        <f t="shared" si="0"/>
        <v>0</v>
      </c>
      <c r="H49" s="32"/>
    </row>
    <row r="50" spans="1:8" s="64" customFormat="1" x14ac:dyDescent="0.25">
      <c r="A50" s="68" t="s">
        <v>61</v>
      </c>
      <c r="B50" s="74" t="s">
        <v>43</v>
      </c>
      <c r="C50" s="70" t="s">
        <v>19</v>
      </c>
      <c r="D50" s="34" t="s">
        <v>225</v>
      </c>
      <c r="E50" s="34" t="s">
        <v>225</v>
      </c>
      <c r="F50" s="30">
        <f t="shared" si="1"/>
        <v>0</v>
      </c>
      <c r="G50" s="31">
        <f t="shared" si="0"/>
        <v>0</v>
      </c>
      <c r="H50" s="32"/>
    </row>
    <row r="51" spans="1:8" s="64" customFormat="1" x14ac:dyDescent="0.25">
      <c r="A51" s="68" t="s">
        <v>62</v>
      </c>
      <c r="B51" s="74" t="s">
        <v>45</v>
      </c>
      <c r="C51" s="70" t="s">
        <v>19</v>
      </c>
      <c r="D51" s="34" t="s">
        <v>225</v>
      </c>
      <c r="E51" s="34" t="s">
        <v>225</v>
      </c>
      <c r="F51" s="30">
        <f t="shared" si="1"/>
        <v>0</v>
      </c>
      <c r="G51" s="31">
        <f t="shared" si="0"/>
        <v>0</v>
      </c>
      <c r="H51" s="32"/>
    </row>
    <row r="52" spans="1:8" s="64" customFormat="1" x14ac:dyDescent="0.25">
      <c r="A52" s="68" t="s">
        <v>63</v>
      </c>
      <c r="B52" s="69" t="s">
        <v>47</v>
      </c>
      <c r="C52" s="70" t="s">
        <v>19</v>
      </c>
      <c r="D52" s="34">
        <v>309.44941060800278</v>
      </c>
      <c r="E52" s="34">
        <v>9.9179999999998181</v>
      </c>
      <c r="F52" s="34">
        <f t="shared" si="1"/>
        <v>-299.53141060800294</v>
      </c>
      <c r="G52" s="34">
        <f t="shared" si="0"/>
        <v>-96.794952693394038</v>
      </c>
      <c r="H52" s="32"/>
    </row>
    <row r="53" spans="1:8" s="64" customFormat="1" x14ac:dyDescent="0.25">
      <c r="A53" s="68" t="s">
        <v>64</v>
      </c>
      <c r="B53" s="71" t="s">
        <v>65</v>
      </c>
      <c r="C53" s="70" t="s">
        <v>19</v>
      </c>
      <c r="D53" s="34">
        <f>+D54+D55+D60+D61</f>
        <v>2481.4050610086324</v>
      </c>
      <c r="E53" s="34">
        <f>+E54+E55+E60+E61</f>
        <v>638.5510780700007</v>
      </c>
      <c r="F53" s="34">
        <f t="shared" si="1"/>
        <v>-1842.8539829386318</v>
      </c>
      <c r="G53" s="34">
        <f t="shared" si="0"/>
        <v>-74.26655211985242</v>
      </c>
      <c r="H53" s="32"/>
    </row>
    <row r="54" spans="1:8" s="64" customFormat="1" x14ac:dyDescent="0.25">
      <c r="A54" s="68" t="s">
        <v>51</v>
      </c>
      <c r="B54" s="74" t="s">
        <v>66</v>
      </c>
      <c r="C54" s="70" t="s">
        <v>19</v>
      </c>
      <c r="D54" s="34">
        <v>0</v>
      </c>
      <c r="E54" s="34">
        <v>0</v>
      </c>
      <c r="F54" s="34">
        <f t="shared" si="1"/>
        <v>0</v>
      </c>
      <c r="G54" s="34">
        <f t="shared" si="0"/>
        <v>0</v>
      </c>
      <c r="H54" s="32"/>
    </row>
    <row r="55" spans="1:8" s="64" customFormat="1" x14ac:dyDescent="0.25">
      <c r="A55" s="68" t="s">
        <v>52</v>
      </c>
      <c r="B55" s="72" t="s">
        <v>67</v>
      </c>
      <c r="C55" s="70" t="s">
        <v>19</v>
      </c>
      <c r="D55" s="34">
        <v>1986.1098818207731</v>
      </c>
      <c r="E55" s="34">
        <v>558.65236508999999</v>
      </c>
      <c r="F55" s="34">
        <f t="shared" si="1"/>
        <v>-1427.457516730773</v>
      </c>
      <c r="G55" s="34">
        <f t="shared" si="0"/>
        <v>-71.872031341093091</v>
      </c>
      <c r="H55" s="32"/>
    </row>
    <row r="56" spans="1:8" s="64" customFormat="1" x14ac:dyDescent="0.25">
      <c r="A56" s="68" t="s">
        <v>68</v>
      </c>
      <c r="B56" s="75" t="s">
        <v>69</v>
      </c>
      <c r="C56" s="70" t="s">
        <v>19</v>
      </c>
      <c r="D56" s="34">
        <v>1986.1098818207731</v>
      </c>
      <c r="E56" s="34">
        <v>558.65236508999999</v>
      </c>
      <c r="F56" s="34">
        <f t="shared" si="1"/>
        <v>-1427.457516730773</v>
      </c>
      <c r="G56" s="34">
        <f t="shared" si="0"/>
        <v>-71.872031341093091</v>
      </c>
      <c r="H56" s="32"/>
    </row>
    <row r="57" spans="1:8" s="64" customFormat="1" ht="31.5" x14ac:dyDescent="0.25">
      <c r="A57" s="68" t="s">
        <v>70</v>
      </c>
      <c r="B57" s="76" t="s">
        <v>71</v>
      </c>
      <c r="C57" s="70" t="s">
        <v>19</v>
      </c>
      <c r="D57" s="34">
        <v>1939.4395723</v>
      </c>
      <c r="E57" s="34">
        <v>536.86494599000002</v>
      </c>
      <c r="F57" s="34">
        <f t="shared" si="1"/>
        <v>-1402.57462631</v>
      </c>
      <c r="G57" s="34">
        <f t="shared" si="0"/>
        <v>-72.318552552100059</v>
      </c>
      <c r="H57" s="32"/>
    </row>
    <row r="58" spans="1:8" s="64" customFormat="1" x14ac:dyDescent="0.25">
      <c r="A58" s="68" t="s">
        <v>72</v>
      </c>
      <c r="B58" s="76" t="s">
        <v>73</v>
      </c>
      <c r="C58" s="70" t="s">
        <v>19</v>
      </c>
      <c r="D58" s="34">
        <v>0</v>
      </c>
      <c r="E58" s="34">
        <v>0</v>
      </c>
      <c r="F58" s="34">
        <f t="shared" si="1"/>
        <v>0</v>
      </c>
      <c r="G58" s="34">
        <f t="shared" si="0"/>
        <v>0</v>
      </c>
      <c r="H58" s="32"/>
    </row>
    <row r="59" spans="1:8" s="64" customFormat="1" ht="15.75" customHeight="1" x14ac:dyDescent="0.25">
      <c r="A59" s="68" t="s">
        <v>74</v>
      </c>
      <c r="B59" s="75" t="s">
        <v>75</v>
      </c>
      <c r="C59" s="70" t="s">
        <v>19</v>
      </c>
      <c r="D59" s="34" t="s">
        <v>225</v>
      </c>
      <c r="E59" s="34" t="s">
        <v>225</v>
      </c>
      <c r="F59" s="30">
        <f t="shared" si="1"/>
        <v>0</v>
      </c>
      <c r="G59" s="31">
        <f t="shared" si="0"/>
        <v>0</v>
      </c>
      <c r="H59" s="32"/>
    </row>
    <row r="60" spans="1:8" s="64" customFormat="1" x14ac:dyDescent="0.25">
      <c r="A60" s="68" t="s">
        <v>53</v>
      </c>
      <c r="B60" s="72" t="s">
        <v>76</v>
      </c>
      <c r="C60" s="70" t="s">
        <v>19</v>
      </c>
      <c r="D60" s="34">
        <v>298.9844196316987</v>
      </c>
      <c r="E60" s="34">
        <v>39.272528619999996</v>
      </c>
      <c r="F60" s="34">
        <f t="shared" si="1"/>
        <v>-259.7118910116987</v>
      </c>
      <c r="G60" s="34">
        <f t="shared" si="0"/>
        <v>-86.864690585423304</v>
      </c>
      <c r="H60" s="32"/>
    </row>
    <row r="61" spans="1:8" s="64" customFormat="1" x14ac:dyDescent="0.25">
      <c r="A61" s="68" t="s">
        <v>77</v>
      </c>
      <c r="B61" s="72" t="s">
        <v>78</v>
      </c>
      <c r="C61" s="70" t="s">
        <v>19</v>
      </c>
      <c r="D61" s="34">
        <v>196.31075955616035</v>
      </c>
      <c r="E61" s="34">
        <v>40.626184360000714</v>
      </c>
      <c r="F61" s="34">
        <f t="shared" si="1"/>
        <v>-155.68457519615964</v>
      </c>
      <c r="G61" s="34">
        <f t="shared" si="0"/>
        <v>-79.305166740807991</v>
      </c>
      <c r="H61" s="32"/>
    </row>
    <row r="62" spans="1:8" s="64" customFormat="1" x14ac:dyDescent="0.25">
      <c r="A62" s="68" t="s">
        <v>79</v>
      </c>
      <c r="B62" s="71" t="s">
        <v>80</v>
      </c>
      <c r="C62" s="70" t="s">
        <v>19</v>
      </c>
      <c r="D62" s="34">
        <f>+D63+D64+D66+D67</f>
        <v>3337.0682836706487</v>
      </c>
      <c r="E62" s="34">
        <f>+E63+E64+E66+E67</f>
        <v>729.19687465999982</v>
      </c>
      <c r="F62" s="34">
        <f t="shared" si="1"/>
        <v>-2607.8714090106487</v>
      </c>
      <c r="G62" s="34">
        <f t="shared" si="0"/>
        <v>-78.148577953043528</v>
      </c>
      <c r="H62" s="32"/>
    </row>
    <row r="63" spans="1:8" s="64" customFormat="1" ht="31.5" x14ac:dyDescent="0.25">
      <c r="A63" s="68" t="s">
        <v>81</v>
      </c>
      <c r="B63" s="74" t="s">
        <v>82</v>
      </c>
      <c r="C63" s="70" t="s">
        <v>19</v>
      </c>
      <c r="D63" s="34">
        <v>3023.68979188</v>
      </c>
      <c r="E63" s="34">
        <v>688.34628204000001</v>
      </c>
      <c r="F63" s="34">
        <f t="shared" si="1"/>
        <v>-2335.34350984</v>
      </c>
      <c r="G63" s="34">
        <f t="shared" si="0"/>
        <v>-77.234890831442868</v>
      </c>
      <c r="H63" s="32"/>
    </row>
    <row r="64" spans="1:8" s="64" customFormat="1" ht="31.5" x14ac:dyDescent="0.25">
      <c r="A64" s="68" t="s">
        <v>83</v>
      </c>
      <c r="B64" s="74" t="s">
        <v>84</v>
      </c>
      <c r="C64" s="70" t="s">
        <v>19</v>
      </c>
      <c r="D64" s="34">
        <v>0.95877997000000004</v>
      </c>
      <c r="E64" s="34">
        <v>0</v>
      </c>
      <c r="F64" s="34">
        <f t="shared" si="1"/>
        <v>-0.95877997000000004</v>
      </c>
      <c r="G64" s="34">
        <f t="shared" si="0"/>
        <v>-100</v>
      </c>
      <c r="H64" s="32"/>
    </row>
    <row r="65" spans="1:8" s="64" customFormat="1" x14ac:dyDescent="0.25">
      <c r="A65" s="68" t="s">
        <v>85</v>
      </c>
      <c r="B65" s="72" t="s">
        <v>86</v>
      </c>
      <c r="C65" s="70" t="s">
        <v>19</v>
      </c>
      <c r="D65" s="34" t="s">
        <v>225</v>
      </c>
      <c r="E65" s="34" t="s">
        <v>225</v>
      </c>
      <c r="F65" s="30">
        <f t="shared" si="1"/>
        <v>0</v>
      </c>
      <c r="G65" s="31">
        <f t="shared" si="0"/>
        <v>0</v>
      </c>
      <c r="H65" s="32"/>
    </row>
    <row r="66" spans="1:8" s="64" customFormat="1" x14ac:dyDescent="0.25">
      <c r="A66" s="68" t="s">
        <v>87</v>
      </c>
      <c r="B66" s="72" t="s">
        <v>88</v>
      </c>
      <c r="C66" s="70" t="s">
        <v>19</v>
      </c>
      <c r="D66" s="34">
        <v>0</v>
      </c>
      <c r="E66" s="34">
        <v>0</v>
      </c>
      <c r="F66" s="34">
        <f t="shared" si="1"/>
        <v>0</v>
      </c>
      <c r="G66" s="34">
        <f t="shared" si="0"/>
        <v>0</v>
      </c>
      <c r="H66" s="32"/>
    </row>
    <row r="67" spans="1:8" s="64" customFormat="1" x14ac:dyDescent="0.25">
      <c r="A67" s="68" t="s">
        <v>89</v>
      </c>
      <c r="B67" s="72" t="s">
        <v>90</v>
      </c>
      <c r="C67" s="70" t="s">
        <v>19</v>
      </c>
      <c r="D67" s="34">
        <v>312.41971182064901</v>
      </c>
      <c r="E67" s="34">
        <v>40.850592619999816</v>
      </c>
      <c r="F67" s="34">
        <f t="shared" si="1"/>
        <v>-271.5691192006492</v>
      </c>
      <c r="G67" s="34">
        <f t="shared" si="0"/>
        <v>-86.924450963116257</v>
      </c>
      <c r="H67" s="32"/>
    </row>
    <row r="68" spans="1:8" s="64" customFormat="1" x14ac:dyDescent="0.25">
      <c r="A68" s="68" t="s">
        <v>91</v>
      </c>
      <c r="B68" s="71" t="s">
        <v>92</v>
      </c>
      <c r="C68" s="70" t="s">
        <v>19</v>
      </c>
      <c r="D68" s="34">
        <v>3080.2806139577538</v>
      </c>
      <c r="E68" s="34">
        <v>752.06010288330003</v>
      </c>
      <c r="F68" s="34">
        <f t="shared" si="1"/>
        <v>-2328.2205110744535</v>
      </c>
      <c r="G68" s="34">
        <f t="shared" si="0"/>
        <v>-75.584688632734583</v>
      </c>
      <c r="H68" s="32"/>
    </row>
    <row r="69" spans="1:8" s="64" customFormat="1" x14ac:dyDescent="0.25">
      <c r="A69" s="68" t="s">
        <v>93</v>
      </c>
      <c r="B69" s="71" t="s">
        <v>94</v>
      </c>
      <c r="C69" s="70" t="s">
        <v>19</v>
      </c>
      <c r="D69" s="34">
        <v>1494.9822862030194</v>
      </c>
      <c r="E69" s="34">
        <v>344.74922587700007</v>
      </c>
      <c r="F69" s="34">
        <f t="shared" si="1"/>
        <v>-1150.2330603260193</v>
      </c>
      <c r="G69" s="34">
        <f t="shared" si="0"/>
        <v>-76.93957787602956</v>
      </c>
      <c r="H69" s="32"/>
    </row>
    <row r="70" spans="1:8" s="64" customFormat="1" x14ac:dyDescent="0.25">
      <c r="A70" s="68" t="s">
        <v>95</v>
      </c>
      <c r="B70" s="71" t="s">
        <v>96</v>
      </c>
      <c r="C70" s="70" t="s">
        <v>19</v>
      </c>
      <c r="D70" s="34">
        <f>+D71+D72</f>
        <v>114.57689366024329</v>
      </c>
      <c r="E70" s="34">
        <f>+E71+E72</f>
        <v>35.91227885</v>
      </c>
      <c r="F70" s="34">
        <f t="shared" si="1"/>
        <v>-78.664614810243279</v>
      </c>
      <c r="G70" s="34">
        <f t="shared" si="0"/>
        <v>-68.656613298933323</v>
      </c>
      <c r="H70" s="32"/>
    </row>
    <row r="71" spans="1:8" s="64" customFormat="1" x14ac:dyDescent="0.25">
      <c r="A71" s="68" t="s">
        <v>97</v>
      </c>
      <c r="B71" s="72" t="s">
        <v>98</v>
      </c>
      <c r="C71" s="70" t="s">
        <v>19</v>
      </c>
      <c r="D71" s="34">
        <v>93.970975186482576</v>
      </c>
      <c r="E71" s="34">
        <v>31.61377912</v>
      </c>
      <c r="F71" s="34">
        <f t="shared" si="1"/>
        <v>-62.357196066482572</v>
      </c>
      <c r="G71" s="34">
        <f t="shared" si="0"/>
        <v>-66.357932268699543</v>
      </c>
      <c r="H71" s="32"/>
    </row>
    <row r="72" spans="1:8" s="64" customFormat="1" x14ac:dyDescent="0.25">
      <c r="A72" s="68" t="s">
        <v>99</v>
      </c>
      <c r="B72" s="72" t="s">
        <v>100</v>
      </c>
      <c r="C72" s="70" t="s">
        <v>19</v>
      </c>
      <c r="D72" s="34">
        <v>20.605918473760713</v>
      </c>
      <c r="E72" s="34">
        <v>4.2984997299999996</v>
      </c>
      <c r="F72" s="34">
        <f t="shared" si="1"/>
        <v>-16.307418743760714</v>
      </c>
      <c r="G72" s="34">
        <f t="shared" si="0"/>
        <v>-79.13948977584451</v>
      </c>
      <c r="H72" s="32"/>
    </row>
    <row r="73" spans="1:8" s="64" customFormat="1" x14ac:dyDescent="0.25">
      <c r="A73" s="68" t="s">
        <v>101</v>
      </c>
      <c r="B73" s="71" t="s">
        <v>102</v>
      </c>
      <c r="C73" s="70" t="s">
        <v>19</v>
      </c>
      <c r="D73" s="15">
        <f>+D38-D53-D62-D68-D69-D70</f>
        <v>716.2715312099881</v>
      </c>
      <c r="E73" s="15">
        <f>+E38-E53-E62-E68-E69-E70</f>
        <v>132.38243965969934</v>
      </c>
      <c r="F73" s="34">
        <f t="shared" si="1"/>
        <v>-583.88909155028875</v>
      </c>
      <c r="G73" s="34">
        <f t="shared" si="0"/>
        <v>-81.517841504035843</v>
      </c>
      <c r="H73" s="32"/>
    </row>
    <row r="74" spans="1:8" s="64" customFormat="1" x14ac:dyDescent="0.25">
      <c r="A74" s="68" t="s">
        <v>103</v>
      </c>
      <c r="B74" s="72" t="s">
        <v>104</v>
      </c>
      <c r="C74" s="70" t="s">
        <v>19</v>
      </c>
      <c r="D74" s="34">
        <v>638.42298121829606</v>
      </c>
      <c r="E74" s="34">
        <v>63.47266813746252</v>
      </c>
      <c r="F74" s="34">
        <f t="shared" si="1"/>
        <v>-574.95031308083355</v>
      </c>
      <c r="G74" s="34">
        <f t="shared" si="0"/>
        <v>-90.057897349444048</v>
      </c>
      <c r="H74" s="32"/>
    </row>
    <row r="75" spans="1:8" s="64" customFormat="1" x14ac:dyDescent="0.25">
      <c r="A75" s="68" t="s">
        <v>105</v>
      </c>
      <c r="B75" s="72" t="s">
        <v>106</v>
      </c>
      <c r="C75" s="70" t="s">
        <v>19</v>
      </c>
      <c r="D75" s="34">
        <v>6.1937457333065513</v>
      </c>
      <c r="E75" s="34">
        <v>2.05225882</v>
      </c>
      <c r="F75" s="34">
        <f t="shared" si="1"/>
        <v>-4.1414869133065508</v>
      </c>
      <c r="G75" s="34">
        <f t="shared" si="0"/>
        <v>-66.865626902246191</v>
      </c>
      <c r="H75" s="32"/>
    </row>
    <row r="76" spans="1:8" s="64" customFormat="1" ht="16.5" thickBot="1" x14ac:dyDescent="0.3">
      <c r="A76" s="77" t="s">
        <v>107</v>
      </c>
      <c r="B76" s="78" t="s">
        <v>108</v>
      </c>
      <c r="C76" s="79" t="s">
        <v>19</v>
      </c>
      <c r="D76" s="37">
        <f>+D73-D74-D75</f>
        <v>71.654804258385482</v>
      </c>
      <c r="E76" s="37">
        <f>+E73-E74-E75</f>
        <v>66.857512702236818</v>
      </c>
      <c r="F76" s="37">
        <f t="shared" si="1"/>
        <v>-4.7972915561486644</v>
      </c>
      <c r="G76" s="37">
        <f t="shared" si="0"/>
        <v>-6.6950033648124236</v>
      </c>
      <c r="H76" s="38"/>
    </row>
    <row r="77" spans="1:8" s="64" customFormat="1" x14ac:dyDescent="0.25">
      <c r="A77" s="65" t="s">
        <v>109</v>
      </c>
      <c r="B77" s="80" t="s">
        <v>110</v>
      </c>
      <c r="C77" s="67" t="s">
        <v>19</v>
      </c>
      <c r="D77" s="26" t="s">
        <v>225</v>
      </c>
      <c r="E77" s="26" t="s">
        <v>225</v>
      </c>
      <c r="F77" s="26" t="s">
        <v>225</v>
      </c>
      <c r="G77" s="26" t="s">
        <v>225</v>
      </c>
      <c r="H77" s="39"/>
    </row>
    <row r="78" spans="1:8" s="64" customFormat="1" x14ac:dyDescent="0.25">
      <c r="A78" s="68" t="s">
        <v>111</v>
      </c>
      <c r="B78" s="72" t="s">
        <v>699</v>
      </c>
      <c r="C78" s="70" t="s">
        <v>19</v>
      </c>
      <c r="D78" s="34">
        <v>1237.7999157086956</v>
      </c>
      <c r="E78" s="34">
        <v>217.61458220687436</v>
      </c>
      <c r="F78" s="34">
        <f t="shared" si="1"/>
        <v>-1020.1853335018212</v>
      </c>
      <c r="G78" s="34">
        <f t="shared" ref="G78:G141" si="2">IFERROR(F78/D78*100,0)</f>
        <v>-82.419244059951296</v>
      </c>
      <c r="H78" s="32"/>
    </row>
    <row r="79" spans="1:8" s="64" customFormat="1" x14ac:dyDescent="0.25">
      <c r="A79" s="68" t="s">
        <v>112</v>
      </c>
      <c r="B79" s="72" t="s">
        <v>113</v>
      </c>
      <c r="C79" s="70" t="s">
        <v>19</v>
      </c>
      <c r="D79" s="34">
        <v>0</v>
      </c>
      <c r="E79" s="34">
        <v>0</v>
      </c>
      <c r="F79" s="34">
        <f t="shared" si="1"/>
        <v>0</v>
      </c>
      <c r="G79" s="34">
        <f t="shared" si="2"/>
        <v>0</v>
      </c>
      <c r="H79" s="32"/>
    </row>
    <row r="80" spans="1:8" s="64" customFormat="1" ht="16.5" thickBot="1" x14ac:dyDescent="0.3">
      <c r="A80" s="81" t="s">
        <v>114</v>
      </c>
      <c r="B80" s="82" t="s">
        <v>115</v>
      </c>
      <c r="C80" s="83" t="s">
        <v>19</v>
      </c>
      <c r="D80" s="41">
        <v>816.28685514863093</v>
      </c>
      <c r="E80" s="41">
        <v>145.57499999999999</v>
      </c>
      <c r="F80" s="37">
        <f t="shared" si="1"/>
        <v>-670.711855148631</v>
      </c>
      <c r="G80" s="41">
        <f t="shared" si="2"/>
        <v>-82.166195733545976</v>
      </c>
      <c r="H80" s="42"/>
    </row>
    <row r="81" spans="1:8" s="64" customFormat="1" x14ac:dyDescent="0.25">
      <c r="A81" s="84" t="s">
        <v>116</v>
      </c>
      <c r="B81" s="85" t="s">
        <v>117</v>
      </c>
      <c r="C81" s="86" t="s">
        <v>19</v>
      </c>
      <c r="D81" s="43">
        <f>+D23-D38</f>
        <v>2048.9002226193188</v>
      </c>
      <c r="E81" s="43">
        <f>+E23-E38</f>
        <v>449.64300000000003</v>
      </c>
      <c r="F81" s="26">
        <f t="shared" si="1"/>
        <v>-1599.2572226193188</v>
      </c>
      <c r="G81" s="43">
        <f t="shared" si="2"/>
        <v>-78.054421829034922</v>
      </c>
      <c r="H81" s="44"/>
    </row>
    <row r="82" spans="1:8" s="64" customFormat="1" x14ac:dyDescent="0.25">
      <c r="A82" s="68" t="s">
        <v>118</v>
      </c>
      <c r="B82" s="69" t="s">
        <v>21</v>
      </c>
      <c r="C82" s="70" t="s">
        <v>19</v>
      </c>
      <c r="D82" s="34" t="s">
        <v>225</v>
      </c>
      <c r="E82" s="34" t="s">
        <v>225</v>
      </c>
      <c r="F82" s="30">
        <f t="shared" si="1"/>
        <v>0</v>
      </c>
      <c r="G82" s="30">
        <f t="shared" si="2"/>
        <v>0</v>
      </c>
      <c r="H82" s="32"/>
    </row>
    <row r="83" spans="1:8" s="64" customFormat="1" ht="31.5" x14ac:dyDescent="0.25">
      <c r="A83" s="68" t="s">
        <v>119</v>
      </c>
      <c r="B83" s="74" t="s">
        <v>23</v>
      </c>
      <c r="C83" s="70" t="s">
        <v>19</v>
      </c>
      <c r="D83" s="34" t="s">
        <v>225</v>
      </c>
      <c r="E83" s="34" t="s">
        <v>225</v>
      </c>
      <c r="F83" s="30">
        <f t="shared" si="1"/>
        <v>0</v>
      </c>
      <c r="G83" s="30">
        <f t="shared" si="2"/>
        <v>0</v>
      </c>
      <c r="H83" s="32"/>
    </row>
    <row r="84" spans="1:8" s="64" customFormat="1" ht="31.5" x14ac:dyDescent="0.25">
      <c r="A84" s="68" t="s">
        <v>120</v>
      </c>
      <c r="B84" s="74" t="s">
        <v>25</v>
      </c>
      <c r="C84" s="70" t="s">
        <v>19</v>
      </c>
      <c r="D84" s="34" t="s">
        <v>225</v>
      </c>
      <c r="E84" s="34" t="s">
        <v>225</v>
      </c>
      <c r="F84" s="30">
        <f t="shared" si="1"/>
        <v>0</v>
      </c>
      <c r="G84" s="30">
        <f t="shared" si="2"/>
        <v>0</v>
      </c>
      <c r="H84" s="32"/>
    </row>
    <row r="85" spans="1:8" s="64" customFormat="1" ht="31.5" x14ac:dyDescent="0.25">
      <c r="A85" s="68" t="s">
        <v>121</v>
      </c>
      <c r="B85" s="74" t="s">
        <v>27</v>
      </c>
      <c r="C85" s="70" t="s">
        <v>19</v>
      </c>
      <c r="D85" s="34" t="s">
        <v>225</v>
      </c>
      <c r="E85" s="34" t="s">
        <v>225</v>
      </c>
      <c r="F85" s="30">
        <f t="shared" si="1"/>
        <v>0</v>
      </c>
      <c r="G85" s="30">
        <f t="shared" si="2"/>
        <v>0</v>
      </c>
      <c r="H85" s="32"/>
    </row>
    <row r="86" spans="1:8" s="64" customFormat="1" x14ac:dyDescent="0.25">
      <c r="A86" s="68" t="s">
        <v>122</v>
      </c>
      <c r="B86" s="69" t="s">
        <v>29</v>
      </c>
      <c r="C86" s="70" t="s">
        <v>19</v>
      </c>
      <c r="D86" s="34" t="s">
        <v>225</v>
      </c>
      <c r="E86" s="34" t="s">
        <v>225</v>
      </c>
      <c r="F86" s="30">
        <f t="shared" si="1"/>
        <v>0</v>
      </c>
      <c r="G86" s="30">
        <f t="shared" si="2"/>
        <v>0</v>
      </c>
      <c r="H86" s="32"/>
    </row>
    <row r="87" spans="1:8" s="64" customFormat="1" x14ac:dyDescent="0.25">
      <c r="A87" s="68" t="s">
        <v>123</v>
      </c>
      <c r="B87" s="69" t="s">
        <v>31</v>
      </c>
      <c r="C87" s="70" t="s">
        <v>19</v>
      </c>
      <c r="D87" s="34">
        <f>+D29-D44</f>
        <v>1280.4500729303873</v>
      </c>
      <c r="E87" s="34">
        <f>+E29-E44</f>
        <v>424.02099999999973</v>
      </c>
      <c r="F87" s="34">
        <f t="shared" si="1"/>
        <v>-856.42907293038752</v>
      </c>
      <c r="G87" s="34">
        <f t="shared" si="2"/>
        <v>-66.885003252832647</v>
      </c>
      <c r="H87" s="32"/>
    </row>
    <row r="88" spans="1:8" s="64" customFormat="1" x14ac:dyDescent="0.25">
      <c r="A88" s="68" t="s">
        <v>124</v>
      </c>
      <c r="B88" s="69" t="s">
        <v>33</v>
      </c>
      <c r="C88" s="70" t="s">
        <v>19</v>
      </c>
      <c r="D88" s="34" t="s">
        <v>225</v>
      </c>
      <c r="E88" s="34" t="s">
        <v>225</v>
      </c>
      <c r="F88" s="30">
        <f t="shared" ref="F88:F151" si="3">+SUM(E88)-SUM(D88)</f>
        <v>0</v>
      </c>
      <c r="G88" s="30">
        <f t="shared" si="2"/>
        <v>0</v>
      </c>
      <c r="H88" s="32"/>
    </row>
    <row r="89" spans="1:8" s="64" customFormat="1" x14ac:dyDescent="0.25">
      <c r="A89" s="68" t="s">
        <v>125</v>
      </c>
      <c r="B89" s="69" t="s">
        <v>35</v>
      </c>
      <c r="C89" s="70" t="s">
        <v>19</v>
      </c>
      <c r="D89" s="34">
        <f t="shared" ref="D89" si="4">+D31-D46</f>
        <v>726.04160516525621</v>
      </c>
      <c r="E89" s="34">
        <f t="shared" ref="E89:E90" si="5">+E31-E46</f>
        <v>21.49</v>
      </c>
      <c r="F89" s="34">
        <f t="shared" si="3"/>
        <v>-704.55160516525621</v>
      </c>
      <c r="G89" s="34">
        <f t="shared" si="2"/>
        <v>-97.040114526892907</v>
      </c>
      <c r="H89" s="32"/>
    </row>
    <row r="90" spans="1:8" s="64" customFormat="1" x14ac:dyDescent="0.25">
      <c r="A90" s="68" t="s">
        <v>126</v>
      </c>
      <c r="B90" s="69" t="s">
        <v>37</v>
      </c>
      <c r="C90" s="70" t="s">
        <v>19</v>
      </c>
      <c r="D90" s="34">
        <f t="shared" ref="D90" si="6">+D32-D47</f>
        <v>0</v>
      </c>
      <c r="E90" s="34">
        <f t="shared" si="5"/>
        <v>0</v>
      </c>
      <c r="F90" s="34">
        <f t="shared" si="3"/>
        <v>0</v>
      </c>
      <c r="G90" s="34">
        <f t="shared" si="2"/>
        <v>0</v>
      </c>
      <c r="H90" s="32"/>
    </row>
    <row r="91" spans="1:8" s="64" customFormat="1" x14ac:dyDescent="0.25">
      <c r="A91" s="68" t="s">
        <v>127</v>
      </c>
      <c r="B91" s="69" t="s">
        <v>39</v>
      </c>
      <c r="C91" s="70" t="s">
        <v>19</v>
      </c>
      <c r="D91" s="34" t="s">
        <v>225</v>
      </c>
      <c r="E91" s="34" t="s">
        <v>225</v>
      </c>
      <c r="F91" s="30">
        <f t="shared" si="3"/>
        <v>0</v>
      </c>
      <c r="G91" s="30">
        <f t="shared" si="2"/>
        <v>0</v>
      </c>
      <c r="H91" s="32"/>
    </row>
    <row r="92" spans="1:8" s="64" customFormat="1" ht="31.5" x14ac:dyDescent="0.25">
      <c r="A92" s="68" t="s">
        <v>128</v>
      </c>
      <c r="B92" s="71" t="s">
        <v>41</v>
      </c>
      <c r="C92" s="70" t="s">
        <v>19</v>
      </c>
      <c r="D92" s="34" t="s">
        <v>225</v>
      </c>
      <c r="E92" s="34" t="s">
        <v>225</v>
      </c>
      <c r="F92" s="30">
        <f t="shared" si="3"/>
        <v>0</v>
      </c>
      <c r="G92" s="30">
        <f t="shared" si="2"/>
        <v>0</v>
      </c>
      <c r="H92" s="32"/>
    </row>
    <row r="93" spans="1:8" s="64" customFormat="1" x14ac:dyDescent="0.25">
      <c r="A93" s="68" t="s">
        <v>129</v>
      </c>
      <c r="B93" s="74" t="s">
        <v>43</v>
      </c>
      <c r="C93" s="70" t="s">
        <v>19</v>
      </c>
      <c r="D93" s="34" t="s">
        <v>225</v>
      </c>
      <c r="E93" s="34" t="s">
        <v>225</v>
      </c>
      <c r="F93" s="30">
        <f t="shared" si="3"/>
        <v>0</v>
      </c>
      <c r="G93" s="30">
        <f t="shared" si="2"/>
        <v>0</v>
      </c>
      <c r="H93" s="32"/>
    </row>
    <row r="94" spans="1:8" s="64" customFormat="1" x14ac:dyDescent="0.25">
      <c r="A94" s="68" t="s">
        <v>130</v>
      </c>
      <c r="B94" s="72" t="s">
        <v>45</v>
      </c>
      <c r="C94" s="70" t="s">
        <v>19</v>
      </c>
      <c r="D94" s="34" t="s">
        <v>225</v>
      </c>
      <c r="E94" s="34" t="s">
        <v>225</v>
      </c>
      <c r="F94" s="30">
        <f t="shared" si="3"/>
        <v>0</v>
      </c>
      <c r="G94" s="30">
        <f t="shared" si="2"/>
        <v>0</v>
      </c>
      <c r="H94" s="32"/>
    </row>
    <row r="95" spans="1:8" s="64" customFormat="1" x14ac:dyDescent="0.25">
      <c r="A95" s="68" t="s">
        <v>131</v>
      </c>
      <c r="B95" s="69" t="s">
        <v>47</v>
      </c>
      <c r="C95" s="70" t="s">
        <v>19</v>
      </c>
      <c r="D95" s="34">
        <f>+D37-D52</f>
        <v>42.408544523673811</v>
      </c>
      <c r="E95" s="34">
        <f>+E37-E52</f>
        <v>4.1320000000002999</v>
      </c>
      <c r="F95" s="34">
        <f t="shared" si="3"/>
        <v>-38.276544523673508</v>
      </c>
      <c r="G95" s="34">
        <f t="shared" si="2"/>
        <v>-90.256680472272066</v>
      </c>
      <c r="H95" s="32"/>
    </row>
    <row r="96" spans="1:8" s="64" customFormat="1" x14ac:dyDescent="0.25">
      <c r="A96" s="68" t="s">
        <v>132</v>
      </c>
      <c r="B96" s="73" t="s">
        <v>133</v>
      </c>
      <c r="C96" s="70" t="s">
        <v>19</v>
      </c>
      <c r="D96" s="34">
        <f>+D97-D103</f>
        <v>430.43285776818135</v>
      </c>
      <c r="E96" s="34">
        <f>+E97-E103</f>
        <v>60.269000000000005</v>
      </c>
      <c r="F96" s="34">
        <f t="shared" si="3"/>
        <v>-370.16385776818134</v>
      </c>
      <c r="G96" s="34">
        <f t="shared" si="2"/>
        <v>-85.998048496460484</v>
      </c>
      <c r="H96" s="32"/>
    </row>
    <row r="97" spans="1:8" s="64" customFormat="1" x14ac:dyDescent="0.25">
      <c r="A97" s="68" t="s">
        <v>134</v>
      </c>
      <c r="B97" s="71" t="s">
        <v>135</v>
      </c>
      <c r="C97" s="70" t="s">
        <v>19</v>
      </c>
      <c r="D97" s="34">
        <v>509.16208212000851</v>
      </c>
      <c r="E97" s="34">
        <v>168.536</v>
      </c>
      <c r="F97" s="34">
        <f t="shared" si="3"/>
        <v>-340.6260821200085</v>
      </c>
      <c r="G97" s="34">
        <f t="shared" si="2"/>
        <v>-66.899341895558436</v>
      </c>
      <c r="H97" s="32"/>
    </row>
    <row r="98" spans="1:8" s="64" customFormat="1" x14ac:dyDescent="0.25">
      <c r="A98" s="68" t="s">
        <v>136</v>
      </c>
      <c r="B98" s="74" t="s">
        <v>137</v>
      </c>
      <c r="C98" s="70" t="s">
        <v>19</v>
      </c>
      <c r="D98" s="34">
        <v>0</v>
      </c>
      <c r="E98" s="34">
        <v>0</v>
      </c>
      <c r="F98" s="34">
        <f t="shared" si="3"/>
        <v>0</v>
      </c>
      <c r="G98" s="34">
        <f t="shared" si="2"/>
        <v>0</v>
      </c>
      <c r="H98" s="32"/>
    </row>
    <row r="99" spans="1:8" s="64" customFormat="1" x14ac:dyDescent="0.25">
      <c r="A99" s="68" t="s">
        <v>138</v>
      </c>
      <c r="B99" s="74" t="s">
        <v>139</v>
      </c>
      <c r="C99" s="70" t="s">
        <v>19</v>
      </c>
      <c r="D99" s="34">
        <v>0</v>
      </c>
      <c r="E99" s="34">
        <v>14.672000000000001</v>
      </c>
      <c r="F99" s="34">
        <f t="shared" si="3"/>
        <v>14.672000000000001</v>
      </c>
      <c r="G99" s="34">
        <f t="shared" si="2"/>
        <v>0</v>
      </c>
      <c r="H99" s="32"/>
    </row>
    <row r="100" spans="1:8" s="64" customFormat="1" x14ac:dyDescent="0.25">
      <c r="A100" s="68" t="s">
        <v>140</v>
      </c>
      <c r="B100" s="74" t="s">
        <v>141</v>
      </c>
      <c r="C100" s="70" t="s">
        <v>19</v>
      </c>
      <c r="D100" s="34">
        <v>5.4054353199999996</v>
      </c>
      <c r="E100" s="34">
        <v>123.98599999999998</v>
      </c>
      <c r="F100" s="34">
        <f t="shared" si="3"/>
        <v>118.58056467999998</v>
      </c>
      <c r="G100" s="34">
        <f t="shared" si="2"/>
        <v>2193.7283060488085</v>
      </c>
      <c r="H100" s="32"/>
    </row>
    <row r="101" spans="1:8" s="64" customFormat="1" x14ac:dyDescent="0.25">
      <c r="A101" s="68" t="s">
        <v>142</v>
      </c>
      <c r="B101" s="75" t="s">
        <v>143</v>
      </c>
      <c r="C101" s="70" t="s">
        <v>19</v>
      </c>
      <c r="D101" s="34">
        <v>5.4054353199999996</v>
      </c>
      <c r="E101" s="34">
        <v>123.98599999999999</v>
      </c>
      <c r="F101" s="34">
        <f t="shared" si="3"/>
        <v>118.58056467999999</v>
      </c>
      <c r="G101" s="34">
        <f t="shared" si="2"/>
        <v>2193.7283060488089</v>
      </c>
      <c r="H101" s="32"/>
    </row>
    <row r="102" spans="1:8" s="64" customFormat="1" x14ac:dyDescent="0.25">
      <c r="A102" s="68" t="s">
        <v>144</v>
      </c>
      <c r="B102" s="72" t="s">
        <v>145</v>
      </c>
      <c r="C102" s="70" t="s">
        <v>19</v>
      </c>
      <c r="D102" s="34">
        <v>503.75664680000853</v>
      </c>
      <c r="E102" s="34">
        <v>29.878000000000029</v>
      </c>
      <c r="F102" s="34">
        <f t="shared" si="3"/>
        <v>-473.87864680000848</v>
      </c>
      <c r="G102" s="34">
        <f t="shared" si="2"/>
        <v>-94.068961632607184</v>
      </c>
      <c r="H102" s="32"/>
    </row>
    <row r="103" spans="1:8" s="64" customFormat="1" x14ac:dyDescent="0.25">
      <c r="A103" s="68" t="s">
        <v>146</v>
      </c>
      <c r="B103" s="71" t="s">
        <v>102</v>
      </c>
      <c r="C103" s="70" t="s">
        <v>19</v>
      </c>
      <c r="D103" s="34">
        <v>78.729224351827156</v>
      </c>
      <c r="E103" s="34">
        <v>108.267</v>
      </c>
      <c r="F103" s="34">
        <f t="shared" si="3"/>
        <v>29.53777564817284</v>
      </c>
      <c r="G103" s="34">
        <f t="shared" si="2"/>
        <v>37.518184500553033</v>
      </c>
      <c r="H103" s="32"/>
    </row>
    <row r="104" spans="1:8" s="64" customFormat="1" x14ac:dyDescent="0.25">
      <c r="A104" s="68" t="s">
        <v>147</v>
      </c>
      <c r="B104" s="72" t="s">
        <v>148</v>
      </c>
      <c r="C104" s="70" t="s">
        <v>19</v>
      </c>
      <c r="D104" s="34">
        <v>12.066069540840001</v>
      </c>
      <c r="E104" s="34">
        <v>1.1375669999999998</v>
      </c>
      <c r="F104" s="34">
        <f t="shared" si="3"/>
        <v>-10.92850254084</v>
      </c>
      <c r="G104" s="34">
        <f t="shared" si="2"/>
        <v>-90.572182630394423</v>
      </c>
      <c r="H104" s="32"/>
    </row>
    <row r="105" spans="1:8" s="64" customFormat="1" x14ac:dyDescent="0.25">
      <c r="A105" s="68" t="s">
        <v>149</v>
      </c>
      <c r="B105" s="72" t="s">
        <v>150</v>
      </c>
      <c r="C105" s="70" t="s">
        <v>19</v>
      </c>
      <c r="D105" s="34">
        <v>25.300667740255509</v>
      </c>
      <c r="E105" s="34">
        <v>4.1890000000000001</v>
      </c>
      <c r="F105" s="34">
        <f t="shared" si="3"/>
        <v>-21.111667740255509</v>
      </c>
      <c r="G105" s="34">
        <f t="shared" si="2"/>
        <v>-83.443124730913937</v>
      </c>
      <c r="H105" s="32"/>
    </row>
    <row r="106" spans="1:8" s="64" customFormat="1" x14ac:dyDescent="0.25">
      <c r="A106" s="68" t="s">
        <v>151</v>
      </c>
      <c r="B106" s="72" t="s">
        <v>152</v>
      </c>
      <c r="C106" s="70" t="s">
        <v>19</v>
      </c>
      <c r="D106" s="34">
        <v>0</v>
      </c>
      <c r="E106" s="34">
        <v>5.0696465100000001</v>
      </c>
      <c r="F106" s="34">
        <f t="shared" si="3"/>
        <v>5.0696465100000001</v>
      </c>
      <c r="G106" s="34">
        <f t="shared" si="2"/>
        <v>0</v>
      </c>
      <c r="H106" s="32"/>
    </row>
    <row r="107" spans="1:8" s="64" customFormat="1" x14ac:dyDescent="0.25">
      <c r="A107" s="68" t="s">
        <v>153</v>
      </c>
      <c r="B107" s="75" t="s">
        <v>154</v>
      </c>
      <c r="C107" s="70" t="s">
        <v>19</v>
      </c>
      <c r="D107" s="34">
        <v>0</v>
      </c>
      <c r="E107" s="34">
        <v>9.4E-2</v>
      </c>
      <c r="F107" s="34">
        <f t="shared" si="3"/>
        <v>9.4E-2</v>
      </c>
      <c r="G107" s="34">
        <f t="shared" si="2"/>
        <v>0</v>
      </c>
      <c r="H107" s="32"/>
    </row>
    <row r="108" spans="1:8" s="64" customFormat="1" x14ac:dyDescent="0.25">
      <c r="A108" s="68" t="s">
        <v>155</v>
      </c>
      <c r="B108" s="72" t="s">
        <v>156</v>
      </c>
      <c r="C108" s="70" t="s">
        <v>19</v>
      </c>
      <c r="D108" s="34">
        <v>41.362487070731653</v>
      </c>
      <c r="E108" s="34">
        <v>97.870786489999986</v>
      </c>
      <c r="F108" s="34">
        <f t="shared" si="3"/>
        <v>56.508299419268333</v>
      </c>
      <c r="G108" s="34">
        <f t="shared" si="2"/>
        <v>136.61726704836846</v>
      </c>
      <c r="H108" s="32"/>
    </row>
    <row r="109" spans="1:8" s="64" customFormat="1" x14ac:dyDescent="0.25">
      <c r="A109" s="68" t="s">
        <v>157</v>
      </c>
      <c r="B109" s="73" t="s">
        <v>158</v>
      </c>
      <c r="C109" s="70" t="s">
        <v>19</v>
      </c>
      <c r="D109" s="34">
        <f>+D81+D96</f>
        <v>2479.3330803875001</v>
      </c>
      <c r="E109" s="34">
        <f>+E81+E96</f>
        <v>509.91200000000003</v>
      </c>
      <c r="F109" s="34">
        <f t="shared" si="3"/>
        <v>-1969.4210803875001</v>
      </c>
      <c r="G109" s="34">
        <f t="shared" si="2"/>
        <v>-79.43350153177866</v>
      </c>
      <c r="H109" s="32"/>
    </row>
    <row r="110" spans="1:8" s="64" customFormat="1" ht="31.5" x14ac:dyDescent="0.25">
      <c r="A110" s="68" t="s">
        <v>159</v>
      </c>
      <c r="B110" s="71" t="s">
        <v>160</v>
      </c>
      <c r="C110" s="70" t="s">
        <v>19</v>
      </c>
      <c r="D110" s="34" t="s">
        <v>225</v>
      </c>
      <c r="E110" s="34" t="s">
        <v>225</v>
      </c>
      <c r="F110" s="30">
        <f t="shared" si="3"/>
        <v>0</v>
      </c>
      <c r="G110" s="31">
        <f t="shared" si="2"/>
        <v>0</v>
      </c>
      <c r="H110" s="32"/>
    </row>
    <row r="111" spans="1:8" s="64" customFormat="1" ht="31.5" x14ac:dyDescent="0.25">
      <c r="A111" s="68" t="s">
        <v>161</v>
      </c>
      <c r="B111" s="74" t="s">
        <v>23</v>
      </c>
      <c r="C111" s="70" t="s">
        <v>19</v>
      </c>
      <c r="D111" s="34" t="s">
        <v>225</v>
      </c>
      <c r="E111" s="34" t="s">
        <v>225</v>
      </c>
      <c r="F111" s="30">
        <f t="shared" si="3"/>
        <v>0</v>
      </c>
      <c r="G111" s="31">
        <f t="shared" si="2"/>
        <v>0</v>
      </c>
      <c r="H111" s="32"/>
    </row>
    <row r="112" spans="1:8" s="64" customFormat="1" ht="31.5" x14ac:dyDescent="0.25">
      <c r="A112" s="68" t="s">
        <v>162</v>
      </c>
      <c r="B112" s="74" t="s">
        <v>25</v>
      </c>
      <c r="C112" s="70" t="s">
        <v>19</v>
      </c>
      <c r="D112" s="34" t="s">
        <v>225</v>
      </c>
      <c r="E112" s="34" t="s">
        <v>225</v>
      </c>
      <c r="F112" s="30">
        <f t="shared" si="3"/>
        <v>0</v>
      </c>
      <c r="G112" s="31">
        <f t="shared" si="2"/>
        <v>0</v>
      </c>
      <c r="H112" s="32"/>
    </row>
    <row r="113" spans="1:8" s="64" customFormat="1" ht="31.5" x14ac:dyDescent="0.25">
      <c r="A113" s="68" t="s">
        <v>163</v>
      </c>
      <c r="B113" s="74" t="s">
        <v>27</v>
      </c>
      <c r="C113" s="70" t="s">
        <v>19</v>
      </c>
      <c r="D113" s="34" t="s">
        <v>225</v>
      </c>
      <c r="E113" s="34" t="s">
        <v>225</v>
      </c>
      <c r="F113" s="30">
        <f t="shared" si="3"/>
        <v>0</v>
      </c>
      <c r="G113" s="31">
        <f t="shared" si="2"/>
        <v>0</v>
      </c>
      <c r="H113" s="32"/>
    </row>
    <row r="114" spans="1:8" s="64" customFormat="1" x14ac:dyDescent="0.25">
      <c r="A114" s="68" t="s">
        <v>164</v>
      </c>
      <c r="B114" s="69" t="s">
        <v>29</v>
      </c>
      <c r="C114" s="70" t="s">
        <v>19</v>
      </c>
      <c r="D114" s="34" t="s">
        <v>225</v>
      </c>
      <c r="E114" s="34" t="s">
        <v>225</v>
      </c>
      <c r="F114" s="30">
        <f t="shared" si="3"/>
        <v>0</v>
      </c>
      <c r="G114" s="31">
        <f t="shared" si="2"/>
        <v>0</v>
      </c>
      <c r="H114" s="32"/>
    </row>
    <row r="115" spans="1:8" s="64" customFormat="1" x14ac:dyDescent="0.25">
      <c r="A115" s="68" t="s">
        <v>165</v>
      </c>
      <c r="B115" s="69" t="s">
        <v>31</v>
      </c>
      <c r="C115" s="70" t="s">
        <v>19</v>
      </c>
      <c r="D115" s="34">
        <v>1213.647236766197</v>
      </c>
      <c r="E115" s="34">
        <v>426.85879999999997</v>
      </c>
      <c r="F115" s="34">
        <f t="shared" si="3"/>
        <v>-786.78843676619704</v>
      </c>
      <c r="G115" s="34">
        <f t="shared" si="2"/>
        <v>-64.82842896446752</v>
      </c>
      <c r="H115" s="32"/>
    </row>
    <row r="116" spans="1:8" s="64" customFormat="1" x14ac:dyDescent="0.25">
      <c r="A116" s="68" t="s">
        <v>166</v>
      </c>
      <c r="B116" s="69" t="s">
        <v>33</v>
      </c>
      <c r="C116" s="70" t="s">
        <v>19</v>
      </c>
      <c r="D116" s="34" t="s">
        <v>225</v>
      </c>
      <c r="E116" s="34" t="s">
        <v>225</v>
      </c>
      <c r="F116" s="30">
        <f t="shared" si="3"/>
        <v>0</v>
      </c>
      <c r="G116" s="31">
        <f t="shared" si="2"/>
        <v>0</v>
      </c>
      <c r="H116" s="32"/>
    </row>
    <row r="117" spans="1:8" s="64" customFormat="1" x14ac:dyDescent="0.25">
      <c r="A117" s="68" t="s">
        <v>167</v>
      </c>
      <c r="B117" s="69" t="s">
        <v>35</v>
      </c>
      <c r="C117" s="70" t="s">
        <v>19</v>
      </c>
      <c r="D117" s="34">
        <v>726.04160516525633</v>
      </c>
      <c r="E117" s="34">
        <v>14.621</v>
      </c>
      <c r="F117" s="34">
        <f t="shared" si="3"/>
        <v>-711.42060516525635</v>
      </c>
      <c r="G117" s="34">
        <f t="shared" si="2"/>
        <v>-97.986203559688278</v>
      </c>
      <c r="H117" s="32"/>
    </row>
    <row r="118" spans="1:8" s="64" customFormat="1" x14ac:dyDescent="0.25">
      <c r="A118" s="68" t="s">
        <v>168</v>
      </c>
      <c r="B118" s="69" t="s">
        <v>37</v>
      </c>
      <c r="C118" s="70" t="s">
        <v>19</v>
      </c>
      <c r="D118" s="34">
        <v>0</v>
      </c>
      <c r="E118" s="34">
        <v>0</v>
      </c>
      <c r="F118" s="34">
        <f t="shared" si="3"/>
        <v>0</v>
      </c>
      <c r="G118" s="34">
        <f t="shared" si="2"/>
        <v>0</v>
      </c>
      <c r="H118" s="32"/>
    </row>
    <row r="119" spans="1:8" s="64" customFormat="1" x14ac:dyDescent="0.25">
      <c r="A119" s="68" t="s">
        <v>169</v>
      </c>
      <c r="B119" s="69" t="s">
        <v>39</v>
      </c>
      <c r="C119" s="70" t="s">
        <v>19</v>
      </c>
      <c r="D119" s="34" t="s">
        <v>225</v>
      </c>
      <c r="E119" s="34" t="s">
        <v>225</v>
      </c>
      <c r="F119" s="30">
        <f t="shared" si="3"/>
        <v>0</v>
      </c>
      <c r="G119" s="31">
        <f t="shared" si="2"/>
        <v>0</v>
      </c>
      <c r="H119" s="32"/>
    </row>
    <row r="120" spans="1:8" s="64" customFormat="1" ht="31.5" x14ac:dyDescent="0.25">
      <c r="A120" s="68" t="s">
        <v>170</v>
      </c>
      <c r="B120" s="71" t="s">
        <v>41</v>
      </c>
      <c r="C120" s="70" t="s">
        <v>19</v>
      </c>
      <c r="D120" s="34" t="s">
        <v>225</v>
      </c>
      <c r="E120" s="34" t="s">
        <v>225</v>
      </c>
      <c r="F120" s="30">
        <f t="shared" si="3"/>
        <v>0</v>
      </c>
      <c r="G120" s="31">
        <f t="shared" si="2"/>
        <v>0</v>
      </c>
      <c r="H120" s="32"/>
    </row>
    <row r="121" spans="1:8" s="64" customFormat="1" x14ac:dyDescent="0.25">
      <c r="A121" s="68" t="s">
        <v>171</v>
      </c>
      <c r="B121" s="72" t="s">
        <v>43</v>
      </c>
      <c r="C121" s="70" t="s">
        <v>19</v>
      </c>
      <c r="D121" s="34" t="s">
        <v>225</v>
      </c>
      <c r="E121" s="34" t="s">
        <v>225</v>
      </c>
      <c r="F121" s="30">
        <f t="shared" si="3"/>
        <v>0</v>
      </c>
      <c r="G121" s="31">
        <f t="shared" si="2"/>
        <v>0</v>
      </c>
      <c r="H121" s="32"/>
    </row>
    <row r="122" spans="1:8" s="64" customFormat="1" x14ac:dyDescent="0.25">
      <c r="A122" s="68" t="s">
        <v>172</v>
      </c>
      <c r="B122" s="72" t="s">
        <v>45</v>
      </c>
      <c r="C122" s="70" t="s">
        <v>19</v>
      </c>
      <c r="D122" s="34" t="s">
        <v>225</v>
      </c>
      <c r="E122" s="34" t="s">
        <v>225</v>
      </c>
      <c r="F122" s="30">
        <f t="shared" si="3"/>
        <v>0</v>
      </c>
      <c r="G122" s="31">
        <f t="shared" si="2"/>
        <v>0</v>
      </c>
      <c r="H122" s="32"/>
    </row>
    <row r="123" spans="1:8" s="64" customFormat="1" x14ac:dyDescent="0.25">
      <c r="A123" s="68" t="s">
        <v>173</v>
      </c>
      <c r="B123" s="69" t="s">
        <v>47</v>
      </c>
      <c r="C123" s="70" t="s">
        <v>19</v>
      </c>
      <c r="D123" s="34">
        <v>539.64423845604665</v>
      </c>
      <c r="E123" s="34">
        <v>68.43220000000008</v>
      </c>
      <c r="F123" s="34">
        <f t="shared" si="3"/>
        <v>-471.21203845604657</v>
      </c>
      <c r="G123" s="34">
        <f t="shared" si="2"/>
        <v>-87.319015913930897</v>
      </c>
      <c r="H123" s="32"/>
    </row>
    <row r="124" spans="1:8" s="64" customFormat="1" x14ac:dyDescent="0.25">
      <c r="A124" s="68" t="s">
        <v>174</v>
      </c>
      <c r="B124" s="73" t="s">
        <v>175</v>
      </c>
      <c r="C124" s="70" t="s">
        <v>19</v>
      </c>
      <c r="D124" s="34">
        <f>+D130+D138+D132+D133</f>
        <v>241.84707185824948</v>
      </c>
      <c r="E124" s="34">
        <f>+E130+E138+E132+E133</f>
        <v>30.844000000000001</v>
      </c>
      <c r="F124" s="34">
        <f t="shared" si="3"/>
        <v>-211.00307185824948</v>
      </c>
      <c r="G124" s="34">
        <f t="shared" si="2"/>
        <v>-87.246486069478578</v>
      </c>
      <c r="H124" s="32"/>
    </row>
    <row r="125" spans="1:8" s="64" customFormat="1" x14ac:dyDescent="0.25">
      <c r="A125" s="68" t="s">
        <v>176</v>
      </c>
      <c r="B125" s="69" t="s">
        <v>21</v>
      </c>
      <c r="C125" s="70" t="s">
        <v>19</v>
      </c>
      <c r="D125" s="34" t="s">
        <v>225</v>
      </c>
      <c r="E125" s="34" t="s">
        <v>225</v>
      </c>
      <c r="F125" s="30">
        <f t="shared" si="3"/>
        <v>0</v>
      </c>
      <c r="G125" s="31">
        <f t="shared" si="2"/>
        <v>0</v>
      </c>
      <c r="H125" s="32"/>
    </row>
    <row r="126" spans="1:8" s="64" customFormat="1" ht="31.5" x14ac:dyDescent="0.25">
      <c r="A126" s="68" t="s">
        <v>177</v>
      </c>
      <c r="B126" s="74" t="s">
        <v>23</v>
      </c>
      <c r="C126" s="70" t="s">
        <v>19</v>
      </c>
      <c r="D126" s="34" t="s">
        <v>225</v>
      </c>
      <c r="E126" s="34" t="s">
        <v>225</v>
      </c>
      <c r="F126" s="30">
        <f t="shared" si="3"/>
        <v>0</v>
      </c>
      <c r="G126" s="31">
        <f t="shared" si="2"/>
        <v>0</v>
      </c>
      <c r="H126" s="32"/>
    </row>
    <row r="127" spans="1:8" s="64" customFormat="1" ht="31.5" x14ac:dyDescent="0.25">
      <c r="A127" s="68" t="s">
        <v>178</v>
      </c>
      <c r="B127" s="74" t="s">
        <v>25</v>
      </c>
      <c r="C127" s="70" t="s">
        <v>19</v>
      </c>
      <c r="D127" s="34" t="s">
        <v>225</v>
      </c>
      <c r="E127" s="34" t="s">
        <v>225</v>
      </c>
      <c r="F127" s="30">
        <f t="shared" si="3"/>
        <v>0</v>
      </c>
      <c r="G127" s="31">
        <f t="shared" si="2"/>
        <v>0</v>
      </c>
      <c r="H127" s="32"/>
    </row>
    <row r="128" spans="1:8" s="64" customFormat="1" ht="31.5" x14ac:dyDescent="0.25">
      <c r="A128" s="68" t="s">
        <v>179</v>
      </c>
      <c r="B128" s="74" t="s">
        <v>27</v>
      </c>
      <c r="C128" s="70" t="s">
        <v>19</v>
      </c>
      <c r="D128" s="34" t="s">
        <v>225</v>
      </c>
      <c r="E128" s="34" t="s">
        <v>225</v>
      </c>
      <c r="F128" s="30">
        <f t="shared" si="3"/>
        <v>0</v>
      </c>
      <c r="G128" s="31">
        <f t="shared" si="2"/>
        <v>0</v>
      </c>
      <c r="H128" s="32"/>
    </row>
    <row r="129" spans="1:8" s="64" customFormat="1" x14ac:dyDescent="0.25">
      <c r="A129" s="68" t="s">
        <v>180</v>
      </c>
      <c r="B129" s="71" t="s">
        <v>181</v>
      </c>
      <c r="C129" s="70" t="s">
        <v>19</v>
      </c>
      <c r="D129" s="34" t="s">
        <v>225</v>
      </c>
      <c r="E129" s="34" t="s">
        <v>225</v>
      </c>
      <c r="F129" s="30">
        <f t="shared" si="3"/>
        <v>0</v>
      </c>
      <c r="G129" s="31">
        <f t="shared" si="2"/>
        <v>0</v>
      </c>
      <c r="H129" s="32"/>
    </row>
    <row r="130" spans="1:8" s="64" customFormat="1" x14ac:dyDescent="0.25">
      <c r="A130" s="68" t="s">
        <v>182</v>
      </c>
      <c r="B130" s="71" t="s">
        <v>183</v>
      </c>
      <c r="C130" s="70" t="s">
        <v>19</v>
      </c>
      <c r="D130" s="34">
        <v>120.55249773235853</v>
      </c>
      <c r="E130" s="34">
        <v>29.001999999999999</v>
      </c>
      <c r="F130" s="34">
        <f t="shared" si="3"/>
        <v>-91.550497732358536</v>
      </c>
      <c r="G130" s="34">
        <f t="shared" si="2"/>
        <v>-75.94243126808702</v>
      </c>
      <c r="H130" s="32"/>
    </row>
    <row r="131" spans="1:8" s="64" customFormat="1" x14ac:dyDescent="0.25">
      <c r="A131" s="68" t="s">
        <v>184</v>
      </c>
      <c r="B131" s="71" t="s">
        <v>185</v>
      </c>
      <c r="C131" s="70" t="s">
        <v>19</v>
      </c>
      <c r="D131" s="34" t="s">
        <v>225</v>
      </c>
      <c r="E131" s="34" t="s">
        <v>225</v>
      </c>
      <c r="F131" s="30">
        <f t="shared" si="3"/>
        <v>0</v>
      </c>
      <c r="G131" s="31">
        <f t="shared" si="2"/>
        <v>0</v>
      </c>
      <c r="H131" s="32"/>
    </row>
    <row r="132" spans="1:8" s="64" customFormat="1" x14ac:dyDescent="0.25">
      <c r="A132" s="68" t="s">
        <v>186</v>
      </c>
      <c r="B132" s="71" t="s">
        <v>187</v>
      </c>
      <c r="C132" s="70" t="s">
        <v>19</v>
      </c>
      <c r="D132" s="34">
        <v>0</v>
      </c>
      <c r="E132" s="34">
        <v>0</v>
      </c>
      <c r="F132" s="122">
        <f t="shared" si="3"/>
        <v>0</v>
      </c>
      <c r="G132" s="123">
        <f t="shared" si="2"/>
        <v>0</v>
      </c>
      <c r="H132" s="32"/>
    </row>
    <row r="133" spans="1:8" s="64" customFormat="1" x14ac:dyDescent="0.25">
      <c r="A133" s="68" t="s">
        <v>188</v>
      </c>
      <c r="B133" s="71" t="s">
        <v>189</v>
      </c>
      <c r="C133" s="70" t="s">
        <v>19</v>
      </c>
      <c r="D133" s="34">
        <v>0</v>
      </c>
      <c r="E133" s="34">
        <v>0</v>
      </c>
      <c r="F133" s="122">
        <f t="shared" si="3"/>
        <v>0</v>
      </c>
      <c r="G133" s="123">
        <f t="shared" si="2"/>
        <v>0</v>
      </c>
      <c r="H133" s="32"/>
    </row>
    <row r="134" spans="1:8" s="64" customFormat="1" x14ac:dyDescent="0.25">
      <c r="A134" s="68" t="s">
        <v>190</v>
      </c>
      <c r="B134" s="71" t="s">
        <v>191</v>
      </c>
      <c r="C134" s="70" t="s">
        <v>19</v>
      </c>
      <c r="D134" s="34" t="s">
        <v>225</v>
      </c>
      <c r="E134" s="34" t="s">
        <v>225</v>
      </c>
      <c r="F134" s="30">
        <f t="shared" si="3"/>
        <v>0</v>
      </c>
      <c r="G134" s="31">
        <f t="shared" si="2"/>
        <v>0</v>
      </c>
      <c r="H134" s="32"/>
    </row>
    <row r="135" spans="1:8" s="64" customFormat="1" ht="31.5" x14ac:dyDescent="0.25">
      <c r="A135" s="68" t="s">
        <v>192</v>
      </c>
      <c r="B135" s="71" t="s">
        <v>41</v>
      </c>
      <c r="C135" s="70" t="s">
        <v>19</v>
      </c>
      <c r="D135" s="34" t="s">
        <v>225</v>
      </c>
      <c r="E135" s="34" t="s">
        <v>225</v>
      </c>
      <c r="F135" s="30">
        <f t="shared" si="3"/>
        <v>0</v>
      </c>
      <c r="G135" s="31">
        <f t="shared" si="2"/>
        <v>0</v>
      </c>
      <c r="H135" s="32"/>
    </row>
    <row r="136" spans="1:8" s="64" customFormat="1" x14ac:dyDescent="0.25">
      <c r="A136" s="68" t="s">
        <v>193</v>
      </c>
      <c r="B136" s="72" t="s">
        <v>194</v>
      </c>
      <c r="C136" s="70" t="s">
        <v>19</v>
      </c>
      <c r="D136" s="34" t="s">
        <v>225</v>
      </c>
      <c r="E136" s="34" t="s">
        <v>225</v>
      </c>
      <c r="F136" s="30">
        <f t="shared" si="3"/>
        <v>0</v>
      </c>
      <c r="G136" s="31">
        <f t="shared" si="2"/>
        <v>0</v>
      </c>
      <c r="H136" s="32"/>
    </row>
    <row r="137" spans="1:8" s="64" customFormat="1" x14ac:dyDescent="0.25">
      <c r="A137" s="68" t="s">
        <v>195</v>
      </c>
      <c r="B137" s="72" t="s">
        <v>45</v>
      </c>
      <c r="C137" s="70" t="s">
        <v>19</v>
      </c>
      <c r="D137" s="34" t="s">
        <v>225</v>
      </c>
      <c r="E137" s="34" t="s">
        <v>225</v>
      </c>
      <c r="F137" s="30">
        <f t="shared" si="3"/>
        <v>0</v>
      </c>
      <c r="G137" s="31">
        <f t="shared" si="2"/>
        <v>0</v>
      </c>
      <c r="H137" s="32"/>
    </row>
    <row r="138" spans="1:8" s="64" customFormat="1" x14ac:dyDescent="0.25">
      <c r="A138" s="68" t="s">
        <v>196</v>
      </c>
      <c r="B138" s="71" t="s">
        <v>197</v>
      </c>
      <c r="C138" s="70" t="s">
        <v>19</v>
      </c>
      <c r="D138" s="34">
        <v>121.29457412589095</v>
      </c>
      <c r="E138" s="34">
        <v>1.8420000000000023</v>
      </c>
      <c r="F138" s="34">
        <f t="shared" si="3"/>
        <v>-119.45257412589095</v>
      </c>
      <c r="G138" s="34">
        <f t="shared" si="2"/>
        <v>-98.481383018758777</v>
      </c>
      <c r="H138" s="32"/>
    </row>
    <row r="139" spans="1:8" s="64" customFormat="1" x14ac:dyDescent="0.25">
      <c r="A139" s="68" t="s">
        <v>198</v>
      </c>
      <c r="B139" s="73" t="s">
        <v>199</v>
      </c>
      <c r="C139" s="70" t="s">
        <v>19</v>
      </c>
      <c r="D139" s="34">
        <f>+D109-D124</f>
        <v>2237.4860085292507</v>
      </c>
      <c r="E139" s="34">
        <f>+E109-E124</f>
        <v>479.06800000000004</v>
      </c>
      <c r="F139" s="34">
        <f t="shared" si="3"/>
        <v>-1758.4180085292508</v>
      </c>
      <c r="G139" s="34">
        <f t="shared" si="2"/>
        <v>-78.589005778190227</v>
      </c>
      <c r="H139" s="32"/>
    </row>
    <row r="140" spans="1:8" s="64" customFormat="1" x14ac:dyDescent="0.25">
      <c r="A140" s="68" t="s">
        <v>200</v>
      </c>
      <c r="B140" s="69" t="s">
        <v>21</v>
      </c>
      <c r="C140" s="70" t="s">
        <v>19</v>
      </c>
      <c r="D140" s="34" t="s">
        <v>225</v>
      </c>
      <c r="E140" s="34" t="s">
        <v>225</v>
      </c>
      <c r="F140" s="30">
        <f t="shared" si="3"/>
        <v>0</v>
      </c>
      <c r="G140" s="30">
        <f t="shared" si="2"/>
        <v>0</v>
      </c>
      <c r="H140" s="32"/>
    </row>
    <row r="141" spans="1:8" s="64" customFormat="1" ht="31.5" x14ac:dyDescent="0.25">
      <c r="A141" s="68" t="s">
        <v>201</v>
      </c>
      <c r="B141" s="74" t="s">
        <v>23</v>
      </c>
      <c r="C141" s="70" t="s">
        <v>19</v>
      </c>
      <c r="D141" s="34" t="s">
        <v>225</v>
      </c>
      <c r="E141" s="34" t="s">
        <v>225</v>
      </c>
      <c r="F141" s="30">
        <f t="shared" si="3"/>
        <v>0</v>
      </c>
      <c r="G141" s="30">
        <f t="shared" si="2"/>
        <v>0</v>
      </c>
      <c r="H141" s="32"/>
    </row>
    <row r="142" spans="1:8" s="64" customFormat="1" ht="31.5" x14ac:dyDescent="0.25">
      <c r="A142" s="68" t="s">
        <v>202</v>
      </c>
      <c r="B142" s="74" t="s">
        <v>25</v>
      </c>
      <c r="C142" s="70" t="s">
        <v>19</v>
      </c>
      <c r="D142" s="34" t="s">
        <v>225</v>
      </c>
      <c r="E142" s="34" t="s">
        <v>225</v>
      </c>
      <c r="F142" s="30">
        <f t="shared" si="3"/>
        <v>0</v>
      </c>
      <c r="G142" s="30">
        <f t="shared" ref="G142:G158" si="7">IFERROR(F142/D142*100,0)</f>
        <v>0</v>
      </c>
      <c r="H142" s="32"/>
    </row>
    <row r="143" spans="1:8" s="64" customFormat="1" ht="31.5" x14ac:dyDescent="0.25">
      <c r="A143" s="68" t="s">
        <v>203</v>
      </c>
      <c r="B143" s="74" t="s">
        <v>27</v>
      </c>
      <c r="C143" s="70" t="s">
        <v>19</v>
      </c>
      <c r="D143" s="34" t="s">
        <v>225</v>
      </c>
      <c r="E143" s="34" t="s">
        <v>225</v>
      </c>
      <c r="F143" s="30">
        <f t="shared" si="3"/>
        <v>0</v>
      </c>
      <c r="G143" s="30">
        <f t="shared" si="7"/>
        <v>0</v>
      </c>
      <c r="H143" s="32"/>
    </row>
    <row r="144" spans="1:8" s="64" customFormat="1" x14ac:dyDescent="0.25">
      <c r="A144" s="68" t="s">
        <v>204</v>
      </c>
      <c r="B144" s="69" t="s">
        <v>29</v>
      </c>
      <c r="C144" s="70" t="s">
        <v>19</v>
      </c>
      <c r="D144" s="34" t="s">
        <v>225</v>
      </c>
      <c r="E144" s="34" t="s">
        <v>225</v>
      </c>
      <c r="F144" s="30">
        <f t="shared" si="3"/>
        <v>0</v>
      </c>
      <c r="G144" s="30">
        <f t="shared" si="7"/>
        <v>0</v>
      </c>
      <c r="H144" s="32"/>
    </row>
    <row r="145" spans="1:8" s="64" customFormat="1" x14ac:dyDescent="0.25">
      <c r="A145" s="68" t="s">
        <v>205</v>
      </c>
      <c r="B145" s="69" t="s">
        <v>31</v>
      </c>
      <c r="C145" s="70" t="s">
        <v>19</v>
      </c>
      <c r="D145" s="34">
        <f>+D115-D130</f>
        <v>1093.0947390338386</v>
      </c>
      <c r="E145" s="34">
        <f>+E115-E130</f>
        <v>397.85679999999996</v>
      </c>
      <c r="F145" s="34">
        <f t="shared" si="3"/>
        <v>-695.23793903383853</v>
      </c>
      <c r="G145" s="34">
        <f t="shared" si="7"/>
        <v>-63.602715684858524</v>
      </c>
      <c r="H145" s="32"/>
    </row>
    <row r="146" spans="1:8" s="64" customFormat="1" x14ac:dyDescent="0.25">
      <c r="A146" s="68" t="s">
        <v>206</v>
      </c>
      <c r="B146" s="69" t="s">
        <v>33</v>
      </c>
      <c r="C146" s="70" t="s">
        <v>19</v>
      </c>
      <c r="D146" s="34" t="s">
        <v>225</v>
      </c>
      <c r="E146" s="34" t="s">
        <v>225</v>
      </c>
      <c r="F146" s="30">
        <f t="shared" si="3"/>
        <v>0</v>
      </c>
      <c r="G146" s="30">
        <f t="shared" si="7"/>
        <v>0</v>
      </c>
      <c r="H146" s="32"/>
    </row>
    <row r="147" spans="1:8" s="64" customFormat="1" x14ac:dyDescent="0.25">
      <c r="A147" s="68" t="s">
        <v>207</v>
      </c>
      <c r="B147" s="71" t="s">
        <v>35</v>
      </c>
      <c r="C147" s="70" t="s">
        <v>19</v>
      </c>
      <c r="D147" s="34">
        <f t="shared" ref="D147" si="8">+D117-D132</f>
        <v>726.04160516525633</v>
      </c>
      <c r="E147" s="34">
        <f t="shared" ref="E147:E148" si="9">+E117-E132</f>
        <v>14.621</v>
      </c>
      <c r="F147" s="34">
        <f t="shared" si="3"/>
        <v>-711.42060516525635</v>
      </c>
      <c r="G147" s="34">
        <f t="shared" si="7"/>
        <v>-97.986203559688278</v>
      </c>
      <c r="H147" s="32"/>
    </row>
    <row r="148" spans="1:8" s="64" customFormat="1" x14ac:dyDescent="0.25">
      <c r="A148" s="68" t="s">
        <v>208</v>
      </c>
      <c r="B148" s="69" t="s">
        <v>37</v>
      </c>
      <c r="C148" s="70" t="s">
        <v>19</v>
      </c>
      <c r="D148" s="34">
        <f t="shared" ref="D148" si="10">+D118-D133</f>
        <v>0</v>
      </c>
      <c r="E148" s="34">
        <f t="shared" si="9"/>
        <v>0</v>
      </c>
      <c r="F148" s="34">
        <f t="shared" si="3"/>
        <v>0</v>
      </c>
      <c r="G148" s="34">
        <f t="shared" si="7"/>
        <v>0</v>
      </c>
      <c r="H148" s="32"/>
    </row>
    <row r="149" spans="1:8" s="64" customFormat="1" x14ac:dyDescent="0.25">
      <c r="A149" s="68" t="s">
        <v>209</v>
      </c>
      <c r="B149" s="69" t="s">
        <v>39</v>
      </c>
      <c r="C149" s="70" t="s">
        <v>19</v>
      </c>
      <c r="D149" s="34" t="s">
        <v>225</v>
      </c>
      <c r="E149" s="34" t="s">
        <v>225</v>
      </c>
      <c r="F149" s="30">
        <f t="shared" si="3"/>
        <v>0</v>
      </c>
      <c r="G149" s="30">
        <f t="shared" si="7"/>
        <v>0</v>
      </c>
      <c r="H149" s="32"/>
    </row>
    <row r="150" spans="1:8" s="64" customFormat="1" ht="31.5" x14ac:dyDescent="0.25">
      <c r="A150" s="68" t="s">
        <v>210</v>
      </c>
      <c r="B150" s="71" t="s">
        <v>41</v>
      </c>
      <c r="C150" s="70" t="s">
        <v>19</v>
      </c>
      <c r="D150" s="34" t="s">
        <v>225</v>
      </c>
      <c r="E150" s="34" t="s">
        <v>225</v>
      </c>
      <c r="F150" s="30">
        <f t="shared" si="3"/>
        <v>0</v>
      </c>
      <c r="G150" s="30">
        <f t="shared" si="7"/>
        <v>0</v>
      </c>
      <c r="H150" s="32"/>
    </row>
    <row r="151" spans="1:8" s="64" customFormat="1" x14ac:dyDescent="0.25">
      <c r="A151" s="68" t="s">
        <v>211</v>
      </c>
      <c r="B151" s="72" t="s">
        <v>43</v>
      </c>
      <c r="C151" s="70" t="s">
        <v>19</v>
      </c>
      <c r="D151" s="34" t="s">
        <v>225</v>
      </c>
      <c r="E151" s="34" t="s">
        <v>225</v>
      </c>
      <c r="F151" s="30">
        <f t="shared" si="3"/>
        <v>0</v>
      </c>
      <c r="G151" s="30">
        <f t="shared" si="7"/>
        <v>0</v>
      </c>
      <c r="H151" s="32"/>
    </row>
    <row r="152" spans="1:8" s="64" customFormat="1" x14ac:dyDescent="0.25">
      <c r="A152" s="68" t="s">
        <v>212</v>
      </c>
      <c r="B152" s="72" t="s">
        <v>45</v>
      </c>
      <c r="C152" s="70" t="s">
        <v>19</v>
      </c>
      <c r="D152" s="34" t="s">
        <v>225</v>
      </c>
      <c r="E152" s="34" t="s">
        <v>225</v>
      </c>
      <c r="F152" s="30">
        <f t="shared" ref="F152:F215" si="11">+SUM(E152)-SUM(D152)</f>
        <v>0</v>
      </c>
      <c r="G152" s="30">
        <f t="shared" si="7"/>
        <v>0</v>
      </c>
      <c r="H152" s="32"/>
    </row>
    <row r="153" spans="1:8" s="64" customFormat="1" x14ac:dyDescent="0.25">
      <c r="A153" s="68" t="s">
        <v>213</v>
      </c>
      <c r="B153" s="69" t="s">
        <v>47</v>
      </c>
      <c r="C153" s="70" t="s">
        <v>19</v>
      </c>
      <c r="D153" s="34">
        <f>+D123-D138</f>
        <v>418.34966433015569</v>
      </c>
      <c r="E153" s="34">
        <f>+E123-E138</f>
        <v>66.590200000000081</v>
      </c>
      <c r="F153" s="34">
        <f t="shared" si="11"/>
        <v>-351.75946433015559</v>
      </c>
      <c r="G153" s="34">
        <f t="shared" si="7"/>
        <v>-84.0826452898865</v>
      </c>
      <c r="H153" s="32"/>
    </row>
    <row r="154" spans="1:8" s="64" customFormat="1" x14ac:dyDescent="0.25">
      <c r="A154" s="68" t="s">
        <v>214</v>
      </c>
      <c r="B154" s="73" t="s">
        <v>215</v>
      </c>
      <c r="C154" s="70" t="s">
        <v>19</v>
      </c>
      <c r="D154" s="34">
        <v>2237.4860085292507</v>
      </c>
      <c r="E154" s="34">
        <v>479.06800000000004</v>
      </c>
      <c r="F154" s="34">
        <f t="shared" si="11"/>
        <v>-1758.4180085292508</v>
      </c>
      <c r="G154" s="34">
        <f t="shared" si="7"/>
        <v>-78.589005778190227</v>
      </c>
      <c r="H154" s="32"/>
    </row>
    <row r="155" spans="1:8" s="64" customFormat="1" x14ac:dyDescent="0.25">
      <c r="A155" s="68" t="s">
        <v>216</v>
      </c>
      <c r="B155" s="71" t="s">
        <v>217</v>
      </c>
      <c r="C155" s="70" t="s">
        <v>19</v>
      </c>
      <c r="D155" s="34">
        <v>858.06878381000001</v>
      </c>
      <c r="E155" s="34">
        <v>1.8716010000000338E-2</v>
      </c>
      <c r="F155" s="34">
        <f t="shared" si="11"/>
        <v>-858.05006779999997</v>
      </c>
      <c r="G155" s="34">
        <f t="shared" si="7"/>
        <v>-99.997818821712997</v>
      </c>
      <c r="H155" s="32"/>
    </row>
    <row r="156" spans="1:8" s="64" customFormat="1" x14ac:dyDescent="0.25">
      <c r="A156" s="68" t="s">
        <v>218</v>
      </c>
      <c r="B156" s="71" t="s">
        <v>219</v>
      </c>
      <c r="C156" s="70" t="s">
        <v>19</v>
      </c>
      <c r="D156" s="34">
        <v>44.00697687743628</v>
      </c>
      <c r="E156" s="34">
        <v>0</v>
      </c>
      <c r="F156" s="34">
        <f t="shared" si="11"/>
        <v>-44.00697687743628</v>
      </c>
      <c r="G156" s="34">
        <f t="shared" si="7"/>
        <v>-100</v>
      </c>
      <c r="H156" s="32"/>
    </row>
    <row r="157" spans="1:8" s="64" customFormat="1" x14ac:dyDescent="0.25">
      <c r="A157" s="68" t="s">
        <v>220</v>
      </c>
      <c r="B157" s="71" t="s">
        <v>221</v>
      </c>
      <c r="C157" s="70" t="s">
        <v>19</v>
      </c>
      <c r="D157" s="34">
        <v>126.14562668859553</v>
      </c>
      <c r="E157" s="34">
        <v>0</v>
      </c>
      <c r="F157" s="34">
        <f t="shared" si="11"/>
        <v>-126.14562668859553</v>
      </c>
      <c r="G157" s="34">
        <f t="shared" si="7"/>
        <v>-100</v>
      </c>
      <c r="H157" s="32"/>
    </row>
    <row r="158" spans="1:8" s="64" customFormat="1" ht="16.5" thickBot="1" x14ac:dyDescent="0.3">
      <c r="A158" s="81" t="s">
        <v>222</v>
      </c>
      <c r="B158" s="71" t="s">
        <v>223</v>
      </c>
      <c r="C158" s="70" t="s">
        <v>19</v>
      </c>
      <c r="D158" s="41">
        <f>+D154-D155-D156-D157</f>
        <v>1209.264621153219</v>
      </c>
      <c r="E158" s="41">
        <f>+E154-E155-E156-E157</f>
        <v>479.04928399000005</v>
      </c>
      <c r="F158" s="41">
        <f t="shared" si="11"/>
        <v>-730.21533716321892</v>
      </c>
      <c r="G158" s="41">
        <f t="shared" si="7"/>
        <v>-60.385074068142899</v>
      </c>
      <c r="H158" s="42"/>
    </row>
    <row r="159" spans="1:8" s="64" customFormat="1" x14ac:dyDescent="0.25">
      <c r="A159" s="65" t="s">
        <v>224</v>
      </c>
      <c r="B159" s="66" t="s">
        <v>110</v>
      </c>
      <c r="C159" s="67" t="s">
        <v>225</v>
      </c>
      <c r="D159" s="26" t="s">
        <v>225</v>
      </c>
      <c r="E159" s="26" t="s">
        <v>225</v>
      </c>
      <c r="F159" s="17" t="s">
        <v>225</v>
      </c>
      <c r="G159" s="26" t="s">
        <v>225</v>
      </c>
      <c r="H159" s="39"/>
    </row>
    <row r="160" spans="1:8" s="64" customFormat="1" ht="31.5" x14ac:dyDescent="0.25">
      <c r="A160" s="68" t="s">
        <v>226</v>
      </c>
      <c r="B160" s="71" t="s">
        <v>227</v>
      </c>
      <c r="C160" s="70" t="s">
        <v>19</v>
      </c>
      <c r="D160" s="34">
        <f>D109+D105+D69</f>
        <v>3999.6160343307747</v>
      </c>
      <c r="E160" s="34">
        <f>E109+E105+E69</f>
        <v>858.85022587700007</v>
      </c>
      <c r="F160" s="34">
        <f t="shared" si="11"/>
        <v>-3140.7658084537748</v>
      </c>
      <c r="G160" s="34">
        <f t="shared" ref="G160:G165" si="12">IFERROR(F160/D160*100,0)</f>
        <v>-78.526683098951395</v>
      </c>
      <c r="H160" s="32"/>
    </row>
    <row r="161" spans="1:8" s="64" customFormat="1" x14ac:dyDescent="0.25">
      <c r="A161" s="68" t="s">
        <v>228</v>
      </c>
      <c r="B161" s="71" t="s">
        <v>229</v>
      </c>
      <c r="C161" s="70" t="s">
        <v>19</v>
      </c>
      <c r="D161" s="34">
        <v>85.882793550000201</v>
      </c>
      <c r="E161" s="34">
        <v>146.22724383999991</v>
      </c>
      <c r="F161" s="34">
        <f t="shared" si="11"/>
        <v>60.344450289999713</v>
      </c>
      <c r="G161" s="34">
        <f t="shared" si="12"/>
        <v>70.26372547472819</v>
      </c>
      <c r="H161" s="32"/>
    </row>
    <row r="162" spans="1:8" s="64" customFormat="1" x14ac:dyDescent="0.25">
      <c r="A162" s="68" t="s">
        <v>230</v>
      </c>
      <c r="B162" s="74" t="s">
        <v>231</v>
      </c>
      <c r="C162" s="70" t="s">
        <v>19</v>
      </c>
      <c r="D162" s="34">
        <v>0.10697307999977568</v>
      </c>
      <c r="E162" s="34">
        <v>24.683925760000012</v>
      </c>
      <c r="F162" s="34">
        <f t="shared" si="11"/>
        <v>24.576952680000236</v>
      </c>
      <c r="G162" s="34">
        <f t="shared" si="12"/>
        <v>22974.894880143467</v>
      </c>
      <c r="H162" s="32"/>
    </row>
    <row r="163" spans="1:8" s="64" customFormat="1" x14ac:dyDescent="0.25">
      <c r="A163" s="68" t="s">
        <v>232</v>
      </c>
      <c r="B163" s="71" t="s">
        <v>233</v>
      </c>
      <c r="C163" s="70" t="s">
        <v>19</v>
      </c>
      <c r="D163" s="34">
        <v>1416.3049446300001</v>
      </c>
      <c r="E163" s="34">
        <v>138.34350171999995</v>
      </c>
      <c r="F163" s="34">
        <f t="shared" si="11"/>
        <v>-1277.9614429100002</v>
      </c>
      <c r="G163" s="34">
        <f t="shared" si="12"/>
        <v>-90.232082275463554</v>
      </c>
      <c r="H163" s="32"/>
    </row>
    <row r="164" spans="1:8" s="64" customFormat="1" x14ac:dyDescent="0.25">
      <c r="A164" s="77" t="s">
        <v>234</v>
      </c>
      <c r="B164" s="74" t="s">
        <v>235</v>
      </c>
      <c r="C164" s="70" t="s">
        <v>19</v>
      </c>
      <c r="D164" s="37">
        <v>12.844669209999893</v>
      </c>
      <c r="E164" s="37">
        <v>24.362043930000009</v>
      </c>
      <c r="F164" s="37">
        <f t="shared" si="11"/>
        <v>11.517374720000117</v>
      </c>
      <c r="G164" s="37">
        <f t="shared" si="12"/>
        <v>89.66657320403047</v>
      </c>
      <c r="H164" s="38"/>
    </row>
    <row r="165" spans="1:8" s="64" customFormat="1" ht="32.25" thickBot="1" x14ac:dyDescent="0.3">
      <c r="A165" s="81" t="s">
        <v>236</v>
      </c>
      <c r="B165" s="87" t="s">
        <v>237</v>
      </c>
      <c r="C165" s="83" t="s">
        <v>225</v>
      </c>
      <c r="D165" s="41">
        <f>D163/D160</f>
        <v>0.35411022770013961</v>
      </c>
      <c r="E165" s="41">
        <f>E163/E160</f>
        <v>0.16107989210660437</v>
      </c>
      <c r="F165" s="41">
        <f t="shared" si="11"/>
        <v>-0.19303033559353525</v>
      </c>
      <c r="G165" s="41">
        <f t="shared" si="12"/>
        <v>-54.511369763934994</v>
      </c>
      <c r="H165" s="42"/>
    </row>
    <row r="166" spans="1:8" s="64" customFormat="1" ht="19.5" thickBot="1" x14ac:dyDescent="0.3">
      <c r="A166" s="231" t="s">
        <v>238</v>
      </c>
      <c r="B166" s="232"/>
      <c r="C166" s="232"/>
      <c r="D166" s="232"/>
      <c r="E166" s="232"/>
      <c r="F166" s="232"/>
      <c r="G166" s="232"/>
      <c r="H166" s="233"/>
    </row>
    <row r="167" spans="1:8" s="64" customFormat="1" x14ac:dyDescent="0.25">
      <c r="A167" s="84" t="s">
        <v>239</v>
      </c>
      <c r="B167" s="85" t="s">
        <v>240</v>
      </c>
      <c r="C167" s="70" t="s">
        <v>19</v>
      </c>
      <c r="D167" s="26">
        <v>15944.359976500427</v>
      </c>
      <c r="E167" s="26">
        <v>3989.385022084</v>
      </c>
      <c r="F167" s="43">
        <f t="shared" si="11"/>
        <v>-11954.974954416428</v>
      </c>
      <c r="G167" s="43">
        <f t="shared" ref="G167:G230" si="13">IFERROR(F167/D167*100,0)</f>
        <v>-74.979334209941641</v>
      </c>
      <c r="H167" s="44"/>
    </row>
    <row r="168" spans="1:8" s="64" customFormat="1" x14ac:dyDescent="0.25">
      <c r="A168" s="68" t="s">
        <v>241</v>
      </c>
      <c r="B168" s="69" t="s">
        <v>21</v>
      </c>
      <c r="C168" s="70" t="s">
        <v>19</v>
      </c>
      <c r="D168" s="34" t="s">
        <v>225</v>
      </c>
      <c r="E168" s="34" t="s">
        <v>225</v>
      </c>
      <c r="F168" s="30">
        <f t="shared" si="11"/>
        <v>0</v>
      </c>
      <c r="G168" s="31">
        <f t="shared" si="13"/>
        <v>0</v>
      </c>
      <c r="H168" s="32"/>
    </row>
    <row r="169" spans="1:8" s="64" customFormat="1" ht="31.5" x14ac:dyDescent="0.25">
      <c r="A169" s="68" t="s">
        <v>242</v>
      </c>
      <c r="B169" s="74" t="s">
        <v>23</v>
      </c>
      <c r="C169" s="70" t="s">
        <v>19</v>
      </c>
      <c r="D169" s="34" t="s">
        <v>225</v>
      </c>
      <c r="E169" s="34" t="s">
        <v>225</v>
      </c>
      <c r="F169" s="30">
        <f t="shared" si="11"/>
        <v>0</v>
      </c>
      <c r="G169" s="31">
        <f t="shared" si="13"/>
        <v>0</v>
      </c>
      <c r="H169" s="32"/>
    </row>
    <row r="170" spans="1:8" s="64" customFormat="1" ht="31.5" x14ac:dyDescent="0.25">
      <c r="A170" s="68" t="s">
        <v>243</v>
      </c>
      <c r="B170" s="74" t="s">
        <v>25</v>
      </c>
      <c r="C170" s="70" t="s">
        <v>19</v>
      </c>
      <c r="D170" s="34" t="s">
        <v>225</v>
      </c>
      <c r="E170" s="34" t="s">
        <v>225</v>
      </c>
      <c r="F170" s="30">
        <f t="shared" si="11"/>
        <v>0</v>
      </c>
      <c r="G170" s="31">
        <f t="shared" si="13"/>
        <v>0</v>
      </c>
      <c r="H170" s="32"/>
    </row>
    <row r="171" spans="1:8" s="64" customFormat="1" ht="31.5" x14ac:dyDescent="0.25">
      <c r="A171" s="68" t="s">
        <v>244</v>
      </c>
      <c r="B171" s="74" t="s">
        <v>27</v>
      </c>
      <c r="C171" s="70" t="s">
        <v>19</v>
      </c>
      <c r="D171" s="34" t="s">
        <v>225</v>
      </c>
      <c r="E171" s="34" t="s">
        <v>225</v>
      </c>
      <c r="F171" s="30">
        <f t="shared" si="11"/>
        <v>0</v>
      </c>
      <c r="G171" s="31">
        <f t="shared" si="13"/>
        <v>0</v>
      </c>
      <c r="H171" s="32"/>
    </row>
    <row r="172" spans="1:8" s="64" customFormat="1" x14ac:dyDescent="0.25">
      <c r="A172" s="68" t="s">
        <v>245</v>
      </c>
      <c r="B172" s="69" t="s">
        <v>29</v>
      </c>
      <c r="C172" s="70" t="s">
        <v>19</v>
      </c>
      <c r="D172" s="34" t="s">
        <v>225</v>
      </c>
      <c r="E172" s="34" t="s">
        <v>225</v>
      </c>
      <c r="F172" s="30">
        <f t="shared" si="11"/>
        <v>0</v>
      </c>
      <c r="G172" s="31">
        <f t="shared" si="13"/>
        <v>0</v>
      </c>
      <c r="H172" s="32"/>
    </row>
    <row r="173" spans="1:8" s="64" customFormat="1" x14ac:dyDescent="0.25">
      <c r="A173" s="68" t="s">
        <v>246</v>
      </c>
      <c r="B173" s="69" t="s">
        <v>31</v>
      </c>
      <c r="C173" s="70" t="s">
        <v>19</v>
      </c>
      <c r="D173" s="34">
        <v>15268.110656500428</v>
      </c>
      <c r="E173" s="34">
        <v>3264.1977703499997</v>
      </c>
      <c r="F173" s="34">
        <f t="shared" si="11"/>
        <v>-12003.912886150429</v>
      </c>
      <c r="G173" s="34">
        <f t="shared" si="13"/>
        <v>-78.620814036606021</v>
      </c>
      <c r="H173" s="32"/>
    </row>
    <row r="174" spans="1:8" s="64" customFormat="1" x14ac:dyDescent="0.25">
      <c r="A174" s="68" t="s">
        <v>247</v>
      </c>
      <c r="B174" s="69" t="s">
        <v>33</v>
      </c>
      <c r="C174" s="70" t="s">
        <v>19</v>
      </c>
      <c r="D174" s="34" t="s">
        <v>225</v>
      </c>
      <c r="E174" s="34" t="s">
        <v>225</v>
      </c>
      <c r="F174" s="30">
        <f t="shared" si="11"/>
        <v>0</v>
      </c>
      <c r="G174" s="31">
        <f t="shared" si="13"/>
        <v>0</v>
      </c>
      <c r="H174" s="32"/>
    </row>
    <row r="175" spans="1:8" s="64" customFormat="1" x14ac:dyDescent="0.25">
      <c r="A175" s="68" t="s">
        <v>248</v>
      </c>
      <c r="B175" s="69" t="s">
        <v>35</v>
      </c>
      <c r="C175" s="70" t="s">
        <v>19</v>
      </c>
      <c r="D175" s="34">
        <v>322.56812000000002</v>
      </c>
      <c r="E175" s="34">
        <v>607.89785922999999</v>
      </c>
      <c r="F175" s="34">
        <f t="shared" si="11"/>
        <v>285.32973922999997</v>
      </c>
      <c r="G175" s="34">
        <f t="shared" si="13"/>
        <v>88.455653717422521</v>
      </c>
      <c r="H175" s="32"/>
    </row>
    <row r="176" spans="1:8" s="64" customFormat="1" x14ac:dyDescent="0.25">
      <c r="A176" s="68" t="s">
        <v>249</v>
      </c>
      <c r="B176" s="69" t="s">
        <v>37</v>
      </c>
      <c r="C176" s="70" t="s">
        <v>19</v>
      </c>
      <c r="D176" s="34">
        <v>0</v>
      </c>
      <c r="E176" s="34">
        <v>0</v>
      </c>
      <c r="F176" s="34">
        <f t="shared" si="11"/>
        <v>0</v>
      </c>
      <c r="G176" s="34">
        <f t="shared" si="13"/>
        <v>0</v>
      </c>
      <c r="H176" s="32"/>
    </row>
    <row r="177" spans="1:8" s="64" customFormat="1" x14ac:dyDescent="0.25">
      <c r="A177" s="68" t="s">
        <v>250</v>
      </c>
      <c r="B177" s="69" t="s">
        <v>39</v>
      </c>
      <c r="C177" s="70" t="s">
        <v>19</v>
      </c>
      <c r="D177" s="34" t="s">
        <v>225</v>
      </c>
      <c r="E177" s="34" t="s">
        <v>225</v>
      </c>
      <c r="F177" s="30">
        <f t="shared" si="11"/>
        <v>0</v>
      </c>
      <c r="G177" s="31">
        <f t="shared" si="13"/>
        <v>0</v>
      </c>
      <c r="H177" s="32"/>
    </row>
    <row r="178" spans="1:8" s="64" customFormat="1" ht="31.5" x14ac:dyDescent="0.25">
      <c r="A178" s="68" t="s">
        <v>251</v>
      </c>
      <c r="B178" s="71" t="s">
        <v>41</v>
      </c>
      <c r="C178" s="70" t="s">
        <v>19</v>
      </c>
      <c r="D178" s="34" t="s">
        <v>225</v>
      </c>
      <c r="E178" s="34" t="s">
        <v>225</v>
      </c>
      <c r="F178" s="30">
        <f t="shared" si="11"/>
        <v>0</v>
      </c>
      <c r="G178" s="31">
        <f t="shared" si="13"/>
        <v>0</v>
      </c>
      <c r="H178" s="32"/>
    </row>
    <row r="179" spans="1:8" s="64" customFormat="1" x14ac:dyDescent="0.25">
      <c r="A179" s="68" t="s">
        <v>252</v>
      </c>
      <c r="B179" s="72" t="s">
        <v>43</v>
      </c>
      <c r="C179" s="70" t="s">
        <v>19</v>
      </c>
      <c r="D179" s="34" t="s">
        <v>225</v>
      </c>
      <c r="E179" s="34" t="s">
        <v>225</v>
      </c>
      <c r="F179" s="30">
        <f t="shared" si="11"/>
        <v>0</v>
      </c>
      <c r="G179" s="31">
        <f t="shared" si="13"/>
        <v>0</v>
      </c>
      <c r="H179" s="32"/>
    </row>
    <row r="180" spans="1:8" s="64" customFormat="1" x14ac:dyDescent="0.25">
      <c r="A180" s="68" t="s">
        <v>253</v>
      </c>
      <c r="B180" s="72" t="s">
        <v>45</v>
      </c>
      <c r="C180" s="70" t="s">
        <v>19</v>
      </c>
      <c r="D180" s="34" t="s">
        <v>225</v>
      </c>
      <c r="E180" s="34" t="s">
        <v>225</v>
      </c>
      <c r="F180" s="30">
        <f t="shared" si="11"/>
        <v>0</v>
      </c>
      <c r="G180" s="31">
        <f t="shared" si="13"/>
        <v>0</v>
      </c>
      <c r="H180" s="32"/>
    </row>
    <row r="181" spans="1:8" s="64" customFormat="1" ht="31.5" x14ac:dyDescent="0.25">
      <c r="A181" s="68" t="s">
        <v>254</v>
      </c>
      <c r="B181" s="71" t="s">
        <v>255</v>
      </c>
      <c r="C181" s="70" t="s">
        <v>19</v>
      </c>
      <c r="D181" s="34">
        <v>0</v>
      </c>
      <c r="E181" s="34" t="s">
        <v>225</v>
      </c>
      <c r="F181" s="30">
        <f t="shared" si="11"/>
        <v>0</v>
      </c>
      <c r="G181" s="31">
        <f t="shared" si="13"/>
        <v>0</v>
      </c>
      <c r="H181" s="32"/>
    </row>
    <row r="182" spans="1:8" s="64" customFormat="1" x14ac:dyDescent="0.25">
      <c r="A182" s="68" t="s">
        <v>256</v>
      </c>
      <c r="B182" s="74" t="s">
        <v>257</v>
      </c>
      <c r="C182" s="70" t="s">
        <v>19</v>
      </c>
      <c r="D182" s="34">
        <v>0</v>
      </c>
      <c r="E182" s="34" t="s">
        <v>225</v>
      </c>
      <c r="F182" s="30">
        <f t="shared" si="11"/>
        <v>0</v>
      </c>
      <c r="G182" s="31">
        <f t="shared" si="13"/>
        <v>0</v>
      </c>
      <c r="H182" s="32"/>
    </row>
    <row r="183" spans="1:8" s="64" customFormat="1" x14ac:dyDescent="0.25">
      <c r="A183" s="68" t="s">
        <v>258</v>
      </c>
      <c r="B183" s="74" t="s">
        <v>259</v>
      </c>
      <c r="C183" s="70" t="s">
        <v>19</v>
      </c>
      <c r="D183" s="34">
        <v>0</v>
      </c>
      <c r="E183" s="34" t="s">
        <v>225</v>
      </c>
      <c r="F183" s="30">
        <f t="shared" si="11"/>
        <v>0</v>
      </c>
      <c r="G183" s="31">
        <f t="shared" si="13"/>
        <v>0</v>
      </c>
      <c r="H183" s="32"/>
    </row>
    <row r="184" spans="1:8" s="64" customFormat="1" x14ac:dyDescent="0.25">
      <c r="A184" s="68" t="s">
        <v>260</v>
      </c>
      <c r="B184" s="69" t="s">
        <v>47</v>
      </c>
      <c r="C184" s="70" t="s">
        <v>19</v>
      </c>
      <c r="D184" s="34">
        <v>353.68119999999897</v>
      </c>
      <c r="E184" s="34">
        <v>117.28939250400022</v>
      </c>
      <c r="F184" s="34">
        <f t="shared" si="11"/>
        <v>-236.39180749599876</v>
      </c>
      <c r="G184" s="34">
        <f t="shared" si="13"/>
        <v>-66.837538296069866</v>
      </c>
      <c r="H184" s="32"/>
    </row>
    <row r="185" spans="1:8" s="64" customFormat="1" x14ac:dyDescent="0.25">
      <c r="A185" s="68" t="s">
        <v>261</v>
      </c>
      <c r="B185" s="73" t="s">
        <v>262</v>
      </c>
      <c r="C185" s="70" t="s">
        <v>19</v>
      </c>
      <c r="D185" s="34">
        <v>12901.066438051395</v>
      </c>
      <c r="E185" s="34">
        <v>2471.9067685378823</v>
      </c>
      <c r="F185" s="34">
        <f t="shared" si="11"/>
        <v>-10429.159669513512</v>
      </c>
      <c r="G185" s="34">
        <f t="shared" si="13"/>
        <v>-80.839516016698809</v>
      </c>
      <c r="H185" s="32"/>
    </row>
    <row r="186" spans="1:8" s="64" customFormat="1" x14ac:dyDescent="0.25">
      <c r="A186" s="68" t="s">
        <v>263</v>
      </c>
      <c r="B186" s="71" t="s">
        <v>264</v>
      </c>
      <c r="C186" s="70" t="s">
        <v>19</v>
      </c>
      <c r="D186" s="34">
        <v>0</v>
      </c>
      <c r="E186" s="34">
        <v>0</v>
      </c>
      <c r="F186" s="122">
        <f t="shared" si="11"/>
        <v>0</v>
      </c>
      <c r="G186" s="122">
        <f t="shared" si="13"/>
        <v>0</v>
      </c>
      <c r="H186" s="32"/>
    </row>
    <row r="187" spans="1:8" s="64" customFormat="1" x14ac:dyDescent="0.25">
      <c r="A187" s="68" t="s">
        <v>265</v>
      </c>
      <c r="B187" s="71" t="s">
        <v>266</v>
      </c>
      <c r="C187" s="70" t="s">
        <v>19</v>
      </c>
      <c r="D187" s="34">
        <v>2393.2352438544003</v>
      </c>
      <c r="E187" s="34">
        <v>682.30619313</v>
      </c>
      <c r="F187" s="34">
        <f t="shared" si="11"/>
        <v>-1710.9290507244004</v>
      </c>
      <c r="G187" s="34">
        <f t="shared" si="13"/>
        <v>-71.490216230013445</v>
      </c>
      <c r="H187" s="32"/>
    </row>
    <row r="188" spans="1:8" s="64" customFormat="1" x14ac:dyDescent="0.25">
      <c r="A188" s="68" t="s">
        <v>267</v>
      </c>
      <c r="B188" s="74" t="s">
        <v>268</v>
      </c>
      <c r="C188" s="70" t="s">
        <v>19</v>
      </c>
      <c r="D188" s="34">
        <v>0</v>
      </c>
      <c r="E188" s="34">
        <v>0</v>
      </c>
      <c r="F188" s="34">
        <f t="shared" si="11"/>
        <v>0</v>
      </c>
      <c r="G188" s="34">
        <f t="shared" si="13"/>
        <v>0</v>
      </c>
      <c r="H188" s="32"/>
    </row>
    <row r="189" spans="1:8" s="64" customFormat="1" x14ac:dyDescent="0.25">
      <c r="A189" s="68" t="s">
        <v>269</v>
      </c>
      <c r="B189" s="74" t="s">
        <v>270</v>
      </c>
      <c r="C189" s="70" t="s">
        <v>19</v>
      </c>
      <c r="D189" s="34">
        <v>55.420199999999994</v>
      </c>
      <c r="E189" s="34">
        <v>23.018117720000003</v>
      </c>
      <c r="F189" s="34">
        <f t="shared" si="11"/>
        <v>-32.402082279999988</v>
      </c>
      <c r="G189" s="34">
        <f t="shared" si="13"/>
        <v>-58.466195141843571</v>
      </c>
      <c r="H189" s="32"/>
    </row>
    <row r="190" spans="1:8" s="64" customFormat="1" x14ac:dyDescent="0.25">
      <c r="A190" s="68" t="s">
        <v>271</v>
      </c>
      <c r="B190" s="74" t="s">
        <v>272</v>
      </c>
      <c r="C190" s="70" t="s">
        <v>19</v>
      </c>
      <c r="D190" s="34">
        <v>2337.8150438544003</v>
      </c>
      <c r="E190" s="34">
        <v>659.28807541000003</v>
      </c>
      <c r="F190" s="34">
        <f t="shared" si="11"/>
        <v>-1678.5269684444002</v>
      </c>
      <c r="G190" s="34">
        <f t="shared" si="13"/>
        <v>-71.79896343198223</v>
      </c>
      <c r="H190" s="32"/>
    </row>
    <row r="191" spans="1:8" s="64" customFormat="1" ht="31.5" x14ac:dyDescent="0.25">
      <c r="A191" s="68" t="s">
        <v>273</v>
      </c>
      <c r="B191" s="71" t="s">
        <v>274</v>
      </c>
      <c r="C191" s="70" t="s">
        <v>19</v>
      </c>
      <c r="D191" s="34">
        <v>3604.7476211449998</v>
      </c>
      <c r="E191" s="34">
        <v>832.86188380999999</v>
      </c>
      <c r="F191" s="34">
        <f t="shared" si="11"/>
        <v>-2771.8857373349997</v>
      </c>
      <c r="G191" s="34">
        <f t="shared" si="13"/>
        <v>-76.895417617462698</v>
      </c>
      <c r="H191" s="32"/>
    </row>
    <row r="192" spans="1:8" s="64" customFormat="1" ht="31.5" x14ac:dyDescent="0.25">
      <c r="A192" s="68" t="s">
        <v>275</v>
      </c>
      <c r="B192" s="71" t="s">
        <v>276</v>
      </c>
      <c r="C192" s="70" t="s">
        <v>19</v>
      </c>
      <c r="D192" s="34">
        <v>905.06237175150011</v>
      </c>
      <c r="E192" s="34">
        <v>1.1128230000000001E-2</v>
      </c>
      <c r="F192" s="34">
        <f t="shared" si="11"/>
        <v>-905.05124352150006</v>
      </c>
      <c r="G192" s="34">
        <f t="shared" si="13"/>
        <v>-99.998770446065663</v>
      </c>
      <c r="H192" s="32"/>
    </row>
    <row r="193" spans="1:8" s="64" customFormat="1" x14ac:dyDescent="0.25">
      <c r="A193" s="68" t="s">
        <v>277</v>
      </c>
      <c r="B193" s="71" t="s">
        <v>278</v>
      </c>
      <c r="C193" s="70" t="s">
        <v>19</v>
      </c>
      <c r="D193" s="34">
        <v>0</v>
      </c>
      <c r="E193" s="34">
        <v>0</v>
      </c>
      <c r="F193" s="30">
        <f t="shared" si="11"/>
        <v>0</v>
      </c>
      <c r="G193" s="30">
        <f t="shared" si="13"/>
        <v>0</v>
      </c>
      <c r="H193" s="32"/>
    </row>
    <row r="194" spans="1:8" s="64" customFormat="1" x14ac:dyDescent="0.25">
      <c r="A194" s="68" t="s">
        <v>279</v>
      </c>
      <c r="B194" s="71" t="s">
        <v>280</v>
      </c>
      <c r="C194" s="70" t="s">
        <v>19</v>
      </c>
      <c r="D194" s="34">
        <v>2201.6674266060459</v>
      </c>
      <c r="E194" s="34">
        <v>473.39268793100001</v>
      </c>
      <c r="F194" s="34">
        <f t="shared" si="11"/>
        <v>-1728.2747386750459</v>
      </c>
      <c r="G194" s="34">
        <f t="shared" si="13"/>
        <v>-78.498447031087125</v>
      </c>
      <c r="H194" s="32"/>
    </row>
    <row r="195" spans="1:8" s="64" customFormat="1" x14ac:dyDescent="0.25">
      <c r="A195" s="68" t="s">
        <v>281</v>
      </c>
      <c r="B195" s="71" t="s">
        <v>282</v>
      </c>
      <c r="C195" s="70" t="s">
        <v>19</v>
      </c>
      <c r="D195" s="34">
        <v>715.01569999999992</v>
      </c>
      <c r="E195" s="34">
        <v>195.67385811899999</v>
      </c>
      <c r="F195" s="34">
        <f t="shared" si="11"/>
        <v>-519.34184188099994</v>
      </c>
      <c r="G195" s="34">
        <f t="shared" si="13"/>
        <v>-72.633627748453634</v>
      </c>
      <c r="H195" s="32"/>
    </row>
    <row r="196" spans="1:8" s="64" customFormat="1" x14ac:dyDescent="0.25">
      <c r="A196" s="68" t="s">
        <v>283</v>
      </c>
      <c r="B196" s="71" t="s">
        <v>284</v>
      </c>
      <c r="C196" s="70" t="s">
        <v>19</v>
      </c>
      <c r="D196" s="34">
        <v>1066.8295698582494</v>
      </c>
      <c r="E196" s="34">
        <v>33.443769639999999</v>
      </c>
      <c r="F196" s="34">
        <f t="shared" si="11"/>
        <v>-1033.3858002182494</v>
      </c>
      <c r="G196" s="34">
        <f t="shared" si="13"/>
        <v>-96.865125359766353</v>
      </c>
      <c r="H196" s="32"/>
    </row>
    <row r="197" spans="1:8" s="64" customFormat="1" x14ac:dyDescent="0.25">
      <c r="A197" s="68" t="s">
        <v>285</v>
      </c>
      <c r="B197" s="74" t="s">
        <v>286</v>
      </c>
      <c r="C197" s="70" t="s">
        <v>19</v>
      </c>
      <c r="D197" s="34">
        <v>241.84707185824948</v>
      </c>
      <c r="E197" s="34">
        <v>0</v>
      </c>
      <c r="F197" s="34">
        <f t="shared" si="11"/>
        <v>-241.84707185824948</v>
      </c>
      <c r="G197" s="34">
        <f t="shared" si="13"/>
        <v>-100</v>
      </c>
      <c r="H197" s="32"/>
    </row>
    <row r="198" spans="1:8" s="64" customFormat="1" x14ac:dyDescent="0.25">
      <c r="A198" s="68" t="s">
        <v>287</v>
      </c>
      <c r="B198" s="71" t="s">
        <v>288</v>
      </c>
      <c r="C198" s="70" t="s">
        <v>19</v>
      </c>
      <c r="D198" s="34">
        <v>585.45353932399996</v>
      </c>
      <c r="E198" s="34">
        <v>49.321308799999997</v>
      </c>
      <c r="F198" s="34">
        <f t="shared" si="11"/>
        <v>-536.13223052399997</v>
      </c>
      <c r="G198" s="34">
        <f t="shared" si="13"/>
        <v>-91.575538366895969</v>
      </c>
      <c r="H198" s="32"/>
    </row>
    <row r="199" spans="1:8" s="64" customFormat="1" x14ac:dyDescent="0.25">
      <c r="A199" s="68" t="s">
        <v>289</v>
      </c>
      <c r="B199" s="71" t="s">
        <v>290</v>
      </c>
      <c r="C199" s="70" t="s">
        <v>19</v>
      </c>
      <c r="D199" s="34">
        <v>363.62989631136008</v>
      </c>
      <c r="E199" s="34">
        <v>25.220621820000002</v>
      </c>
      <c r="F199" s="34">
        <f t="shared" si="11"/>
        <v>-338.40927449136007</v>
      </c>
      <c r="G199" s="34">
        <f t="shared" si="13"/>
        <v>-93.064205645400307</v>
      </c>
      <c r="H199" s="32"/>
    </row>
    <row r="200" spans="1:8" s="64" customFormat="1" x14ac:dyDescent="0.25">
      <c r="A200" s="68" t="s">
        <v>291</v>
      </c>
      <c r="B200" s="71" t="s">
        <v>292</v>
      </c>
      <c r="C200" s="70" t="s">
        <v>19</v>
      </c>
      <c r="D200" s="34">
        <v>65.186192978400001</v>
      </c>
      <c r="E200" s="34">
        <v>10.198411779999999</v>
      </c>
      <c r="F200" s="34">
        <f t="shared" si="11"/>
        <v>-54.9877811984</v>
      </c>
      <c r="G200" s="34">
        <f t="shared" si="13"/>
        <v>-84.354951080853382</v>
      </c>
      <c r="H200" s="32"/>
    </row>
    <row r="201" spans="1:8" s="64" customFormat="1" ht="31.5" x14ac:dyDescent="0.25">
      <c r="A201" s="68" t="s">
        <v>293</v>
      </c>
      <c r="B201" s="71" t="s">
        <v>294</v>
      </c>
      <c r="C201" s="70" t="s">
        <v>19</v>
      </c>
      <c r="D201" s="34">
        <v>1.4675722038795065</v>
      </c>
      <c r="E201" s="34">
        <v>0</v>
      </c>
      <c r="F201" s="34">
        <f t="shared" si="11"/>
        <v>-1.4675722038795065</v>
      </c>
      <c r="G201" s="34">
        <f t="shared" si="13"/>
        <v>-100</v>
      </c>
      <c r="H201" s="32"/>
    </row>
    <row r="202" spans="1:8" s="64" customFormat="1" x14ac:dyDescent="0.25">
      <c r="A202" s="68" t="s">
        <v>295</v>
      </c>
      <c r="B202" s="71" t="s">
        <v>296</v>
      </c>
      <c r="C202" s="70" t="s">
        <v>19</v>
      </c>
      <c r="D202" s="34">
        <v>998.77130401855914</v>
      </c>
      <c r="E202" s="34">
        <v>169.47690527788225</v>
      </c>
      <c r="F202" s="34">
        <f t="shared" si="11"/>
        <v>-829.29439874067691</v>
      </c>
      <c r="G202" s="34">
        <f t="shared" si="13"/>
        <v>-83.031460295666136</v>
      </c>
      <c r="H202" s="32"/>
    </row>
    <row r="203" spans="1:8" s="64" customFormat="1" x14ac:dyDescent="0.25">
      <c r="A203" s="68" t="s">
        <v>297</v>
      </c>
      <c r="B203" s="73" t="s">
        <v>298</v>
      </c>
      <c r="C203" s="70" t="s">
        <v>19</v>
      </c>
      <c r="D203" s="34">
        <v>3.4958560000000003</v>
      </c>
      <c r="E203" s="34">
        <v>38.00983815</v>
      </c>
      <c r="F203" s="34">
        <f t="shared" si="11"/>
        <v>34.513982149999997</v>
      </c>
      <c r="G203" s="34">
        <f t="shared" si="13"/>
        <v>987.28271845293386</v>
      </c>
      <c r="H203" s="32"/>
    </row>
    <row r="204" spans="1:8" s="64" customFormat="1" x14ac:dyDescent="0.25">
      <c r="A204" s="68" t="s">
        <v>299</v>
      </c>
      <c r="B204" s="71" t="s">
        <v>300</v>
      </c>
      <c r="C204" s="70" t="s">
        <v>19</v>
      </c>
      <c r="D204" s="34">
        <v>0</v>
      </c>
      <c r="E204" s="34">
        <v>38.00983815</v>
      </c>
      <c r="F204" s="34">
        <f t="shared" si="11"/>
        <v>38.00983815</v>
      </c>
      <c r="G204" s="34">
        <f t="shared" si="13"/>
        <v>0</v>
      </c>
      <c r="H204" s="32"/>
    </row>
    <row r="205" spans="1:8" s="64" customFormat="1" x14ac:dyDescent="0.25">
      <c r="A205" s="68" t="s">
        <v>301</v>
      </c>
      <c r="B205" s="71" t="s">
        <v>302</v>
      </c>
      <c r="C205" s="70" t="s">
        <v>19</v>
      </c>
      <c r="D205" s="34" t="s">
        <v>225</v>
      </c>
      <c r="E205" s="34" t="s">
        <v>225</v>
      </c>
      <c r="F205" s="30">
        <f t="shared" si="11"/>
        <v>0</v>
      </c>
      <c r="G205" s="30">
        <f t="shared" si="13"/>
        <v>0</v>
      </c>
      <c r="H205" s="32"/>
    </row>
    <row r="206" spans="1:8" s="64" customFormat="1" ht="31.5" x14ac:dyDescent="0.25">
      <c r="A206" s="68" t="s">
        <v>303</v>
      </c>
      <c r="B206" s="74" t="s">
        <v>304</v>
      </c>
      <c r="C206" s="70" t="s">
        <v>19</v>
      </c>
      <c r="D206" s="34" t="s">
        <v>225</v>
      </c>
      <c r="E206" s="34" t="s">
        <v>225</v>
      </c>
      <c r="F206" s="30">
        <f t="shared" si="11"/>
        <v>0</v>
      </c>
      <c r="G206" s="30">
        <f t="shared" si="13"/>
        <v>0</v>
      </c>
      <c r="H206" s="32"/>
    </row>
    <row r="207" spans="1:8" s="64" customFormat="1" x14ac:dyDescent="0.25">
      <c r="A207" s="68" t="s">
        <v>305</v>
      </c>
      <c r="B207" s="75" t="s">
        <v>306</v>
      </c>
      <c r="C207" s="70" t="s">
        <v>19</v>
      </c>
      <c r="D207" s="34" t="s">
        <v>225</v>
      </c>
      <c r="E207" s="34" t="s">
        <v>225</v>
      </c>
      <c r="F207" s="30">
        <f t="shared" si="11"/>
        <v>0</v>
      </c>
      <c r="G207" s="30">
        <f t="shared" si="13"/>
        <v>0</v>
      </c>
      <c r="H207" s="32"/>
    </row>
    <row r="208" spans="1:8" s="64" customFormat="1" x14ac:dyDescent="0.25">
      <c r="A208" s="68" t="s">
        <v>307</v>
      </c>
      <c r="B208" s="75" t="s">
        <v>308</v>
      </c>
      <c r="C208" s="70" t="s">
        <v>19</v>
      </c>
      <c r="D208" s="34" t="s">
        <v>225</v>
      </c>
      <c r="E208" s="34" t="s">
        <v>225</v>
      </c>
      <c r="F208" s="30">
        <f t="shared" si="11"/>
        <v>0</v>
      </c>
      <c r="G208" s="30">
        <f t="shared" si="13"/>
        <v>0</v>
      </c>
      <c r="H208" s="32"/>
    </row>
    <row r="209" spans="1:8" s="64" customFormat="1" x14ac:dyDescent="0.25">
      <c r="A209" s="68" t="s">
        <v>309</v>
      </c>
      <c r="B209" s="71" t="s">
        <v>310</v>
      </c>
      <c r="C209" s="70" t="s">
        <v>19</v>
      </c>
      <c r="D209" s="34">
        <v>3.4958560000000003</v>
      </c>
      <c r="E209" s="34">
        <v>0</v>
      </c>
      <c r="F209" s="34">
        <f t="shared" si="11"/>
        <v>-3.4958560000000003</v>
      </c>
      <c r="G209" s="34">
        <f t="shared" si="13"/>
        <v>-100</v>
      </c>
      <c r="H209" s="32"/>
    </row>
    <row r="210" spans="1:8" s="64" customFormat="1" x14ac:dyDescent="0.25">
      <c r="A210" s="68" t="s">
        <v>311</v>
      </c>
      <c r="B210" s="73" t="s">
        <v>312</v>
      </c>
      <c r="C210" s="70" t="s">
        <v>19</v>
      </c>
      <c r="D210" s="34">
        <v>5034.7275044766775</v>
      </c>
      <c r="E210" s="34">
        <v>313.64633672253029</v>
      </c>
      <c r="F210" s="34">
        <f t="shared" si="11"/>
        <v>-4721.0811677541469</v>
      </c>
      <c r="G210" s="34">
        <f t="shared" si="13"/>
        <v>-93.770341365175199</v>
      </c>
      <c r="H210" s="32"/>
    </row>
    <row r="211" spans="1:8" s="64" customFormat="1" x14ac:dyDescent="0.25">
      <c r="A211" s="68" t="s">
        <v>313</v>
      </c>
      <c r="B211" s="71" t="s">
        <v>314</v>
      </c>
      <c r="C211" s="70" t="s">
        <v>19</v>
      </c>
      <c r="D211" s="34">
        <v>4971.9167983205571</v>
      </c>
      <c r="E211" s="34">
        <v>300.53167248</v>
      </c>
      <c r="F211" s="34">
        <f t="shared" si="11"/>
        <v>-4671.3851258405575</v>
      </c>
      <c r="G211" s="34">
        <f t="shared" si="13"/>
        <v>-93.955416297764387</v>
      </c>
      <c r="H211" s="32"/>
    </row>
    <row r="212" spans="1:8" s="64" customFormat="1" x14ac:dyDescent="0.25">
      <c r="A212" s="68" t="s">
        <v>315</v>
      </c>
      <c r="B212" s="74" t="s">
        <v>316</v>
      </c>
      <c r="C212" s="70" t="s">
        <v>19</v>
      </c>
      <c r="D212" s="34">
        <v>0</v>
      </c>
      <c r="E212" s="34">
        <v>0</v>
      </c>
      <c r="F212" s="34">
        <f t="shared" si="11"/>
        <v>0</v>
      </c>
      <c r="G212" s="34">
        <f t="shared" si="13"/>
        <v>0</v>
      </c>
      <c r="H212" s="32"/>
    </row>
    <row r="213" spans="1:8" s="64" customFormat="1" x14ac:dyDescent="0.25">
      <c r="A213" s="68" t="s">
        <v>317</v>
      </c>
      <c r="B213" s="74" t="s">
        <v>318</v>
      </c>
      <c r="C213" s="70" t="s">
        <v>19</v>
      </c>
      <c r="D213" s="34">
        <v>3828.6092744271696</v>
      </c>
      <c r="E213" s="34">
        <v>120.47188405000001</v>
      </c>
      <c r="F213" s="34">
        <f t="shared" si="11"/>
        <v>-3708.1373903771696</v>
      </c>
      <c r="G213" s="34">
        <f t="shared" si="13"/>
        <v>-96.853377416842179</v>
      </c>
      <c r="H213" s="32"/>
    </row>
    <row r="214" spans="1:8" s="64" customFormat="1" x14ac:dyDescent="0.25">
      <c r="A214" s="68" t="s">
        <v>319</v>
      </c>
      <c r="B214" s="74" t="s">
        <v>320</v>
      </c>
      <c r="C214" s="70" t="s">
        <v>19</v>
      </c>
      <c r="D214" s="34">
        <v>0</v>
      </c>
      <c r="E214" s="34">
        <v>0</v>
      </c>
      <c r="F214" s="34">
        <f t="shared" si="11"/>
        <v>0</v>
      </c>
      <c r="G214" s="34">
        <f t="shared" si="13"/>
        <v>0</v>
      </c>
      <c r="H214" s="32"/>
    </row>
    <row r="215" spans="1:8" s="64" customFormat="1" x14ac:dyDescent="0.25">
      <c r="A215" s="68" t="s">
        <v>321</v>
      </c>
      <c r="B215" s="74" t="s">
        <v>322</v>
      </c>
      <c r="C215" s="70" t="s">
        <v>19</v>
      </c>
      <c r="D215" s="34">
        <v>861.34938655999997</v>
      </c>
      <c r="E215" s="34">
        <v>0</v>
      </c>
      <c r="F215" s="34">
        <f t="shared" si="11"/>
        <v>-861.34938655999997</v>
      </c>
      <c r="G215" s="34">
        <f t="shared" si="13"/>
        <v>-100</v>
      </c>
      <c r="H215" s="32"/>
    </row>
    <row r="216" spans="1:8" s="64" customFormat="1" x14ac:dyDescent="0.25">
      <c r="A216" s="68" t="s">
        <v>323</v>
      </c>
      <c r="B216" s="74" t="s">
        <v>324</v>
      </c>
      <c r="C216" s="70" t="s">
        <v>19</v>
      </c>
      <c r="D216" s="34">
        <v>14.464438560000001</v>
      </c>
      <c r="E216" s="34">
        <v>0</v>
      </c>
      <c r="F216" s="34">
        <f t="shared" ref="F216:F272" si="14">+SUM(E216)-SUM(D216)</f>
        <v>-14.464438560000001</v>
      </c>
      <c r="G216" s="34">
        <f t="shared" si="13"/>
        <v>-100</v>
      </c>
      <c r="H216" s="32"/>
    </row>
    <row r="217" spans="1:8" s="64" customFormat="1" x14ac:dyDescent="0.25">
      <c r="A217" s="68" t="s">
        <v>325</v>
      </c>
      <c r="B217" s="74" t="s">
        <v>326</v>
      </c>
      <c r="C217" s="70" t="s">
        <v>19</v>
      </c>
      <c r="D217" s="34">
        <v>267.49369877338762</v>
      </c>
      <c r="E217" s="34">
        <v>180.05978843</v>
      </c>
      <c r="F217" s="34">
        <f t="shared" si="14"/>
        <v>-87.433910343387623</v>
      </c>
      <c r="G217" s="34">
        <f t="shared" si="13"/>
        <v>-32.68634391924833</v>
      </c>
      <c r="H217" s="32"/>
    </row>
    <row r="218" spans="1:8" s="64" customFormat="1" x14ac:dyDescent="0.25">
      <c r="A218" s="68" t="s">
        <v>327</v>
      </c>
      <c r="B218" s="71" t="s">
        <v>328</v>
      </c>
      <c r="C218" s="70" t="s">
        <v>19</v>
      </c>
      <c r="D218" s="34">
        <v>0</v>
      </c>
      <c r="E218" s="34">
        <v>0</v>
      </c>
      <c r="F218" s="34">
        <f t="shared" si="14"/>
        <v>0</v>
      </c>
      <c r="G218" s="34">
        <f t="shared" si="13"/>
        <v>0</v>
      </c>
      <c r="H218" s="32"/>
    </row>
    <row r="219" spans="1:8" s="64" customFormat="1" x14ac:dyDescent="0.25">
      <c r="A219" s="68" t="s">
        <v>329</v>
      </c>
      <c r="B219" s="71" t="s">
        <v>330</v>
      </c>
      <c r="C219" s="70" t="s">
        <v>19</v>
      </c>
      <c r="D219" s="34">
        <v>62.810706156120432</v>
      </c>
      <c r="E219" s="34">
        <v>13.114664242530287</v>
      </c>
      <c r="F219" s="34">
        <f t="shared" si="14"/>
        <v>-49.696041913590143</v>
      </c>
      <c r="G219" s="34">
        <f t="shared" si="13"/>
        <v>-79.12033625297434</v>
      </c>
      <c r="H219" s="32"/>
    </row>
    <row r="220" spans="1:8" s="64" customFormat="1" x14ac:dyDescent="0.25">
      <c r="A220" s="68" t="s">
        <v>331</v>
      </c>
      <c r="B220" s="71" t="s">
        <v>110</v>
      </c>
      <c r="C220" s="70" t="s">
        <v>225</v>
      </c>
      <c r="D220" s="34" t="s">
        <v>225</v>
      </c>
      <c r="E220" s="34" t="s">
        <v>225</v>
      </c>
      <c r="F220" s="29" t="s">
        <v>225</v>
      </c>
      <c r="G220" s="30">
        <f t="shared" si="13"/>
        <v>0</v>
      </c>
      <c r="H220" s="32"/>
    </row>
    <row r="221" spans="1:8" s="64" customFormat="1" ht="31.5" x14ac:dyDescent="0.25">
      <c r="A221" s="68" t="s">
        <v>332</v>
      </c>
      <c r="B221" s="71" t="s">
        <v>333</v>
      </c>
      <c r="C221" s="70" t="s">
        <v>19</v>
      </c>
      <c r="D221" s="34">
        <v>69.675144716120499</v>
      </c>
      <c r="E221" s="34">
        <v>7.6501471700000003</v>
      </c>
      <c r="F221" s="34">
        <f t="shared" si="14"/>
        <v>-62.024997546120503</v>
      </c>
      <c r="G221" s="34">
        <f t="shared" si="13"/>
        <v>-89.020263680586226</v>
      </c>
      <c r="H221" s="32"/>
    </row>
    <row r="222" spans="1:8" s="64" customFormat="1" x14ac:dyDescent="0.25">
      <c r="A222" s="68" t="s">
        <v>334</v>
      </c>
      <c r="B222" s="73" t="s">
        <v>335</v>
      </c>
      <c r="C222" s="70" t="s">
        <v>19</v>
      </c>
      <c r="D222" s="34">
        <v>1330.42215108</v>
      </c>
      <c r="E222" s="34">
        <v>229.35638898000002</v>
      </c>
      <c r="F222" s="34">
        <f t="shared" si="14"/>
        <v>-1101.0657621</v>
      </c>
      <c r="G222" s="34">
        <f t="shared" si="13"/>
        <v>-82.760630616844821</v>
      </c>
      <c r="H222" s="32"/>
    </row>
    <row r="223" spans="1:8" s="64" customFormat="1" x14ac:dyDescent="0.25">
      <c r="A223" s="68" t="s">
        <v>336</v>
      </c>
      <c r="B223" s="71" t="s">
        <v>337</v>
      </c>
      <c r="C223" s="70" t="s">
        <v>19</v>
      </c>
      <c r="D223" s="34">
        <v>0</v>
      </c>
      <c r="E223" s="34">
        <v>14.67174438</v>
      </c>
      <c r="F223" s="34">
        <f t="shared" si="14"/>
        <v>14.67174438</v>
      </c>
      <c r="G223" s="34">
        <f t="shared" si="13"/>
        <v>0</v>
      </c>
      <c r="H223" s="32"/>
    </row>
    <row r="224" spans="1:8" s="64" customFormat="1" x14ac:dyDescent="0.25">
      <c r="A224" s="68" t="s">
        <v>338</v>
      </c>
      <c r="B224" s="71" t="s">
        <v>339</v>
      </c>
      <c r="C224" s="70" t="s">
        <v>19</v>
      </c>
      <c r="D224" s="34">
        <v>1330.42215108</v>
      </c>
      <c r="E224" s="34">
        <v>214.68464460000001</v>
      </c>
      <c r="F224" s="34">
        <f t="shared" si="14"/>
        <v>-1115.7375064800001</v>
      </c>
      <c r="G224" s="34">
        <f t="shared" si="13"/>
        <v>-83.863419259388834</v>
      </c>
      <c r="H224" s="32"/>
    </row>
    <row r="225" spans="1:8" s="64" customFormat="1" x14ac:dyDescent="0.25">
      <c r="A225" s="68" t="s">
        <v>340</v>
      </c>
      <c r="B225" s="74" t="s">
        <v>341</v>
      </c>
      <c r="C225" s="70" t="s">
        <v>19</v>
      </c>
      <c r="D225" s="34">
        <v>40</v>
      </c>
      <c r="E225" s="34">
        <v>113.90104173</v>
      </c>
      <c r="F225" s="34">
        <f t="shared" si="14"/>
        <v>73.901041730000003</v>
      </c>
      <c r="G225" s="34">
        <f t="shared" si="13"/>
        <v>184.75260432499999</v>
      </c>
      <c r="H225" s="32"/>
    </row>
    <row r="226" spans="1:8" s="64" customFormat="1" x14ac:dyDescent="0.25">
      <c r="A226" s="68" t="s">
        <v>342</v>
      </c>
      <c r="B226" s="74" t="s">
        <v>343</v>
      </c>
      <c r="C226" s="70" t="s">
        <v>19</v>
      </c>
      <c r="D226" s="34">
        <v>1290.42215108</v>
      </c>
      <c r="E226" s="34">
        <v>24.849217709999998</v>
      </c>
      <c r="F226" s="34">
        <f t="shared" si="14"/>
        <v>-1265.5729333700001</v>
      </c>
      <c r="G226" s="34">
        <f t="shared" si="13"/>
        <v>-98.074334225493359</v>
      </c>
      <c r="H226" s="32"/>
    </row>
    <row r="227" spans="1:8" s="64" customFormat="1" x14ac:dyDescent="0.25">
      <c r="A227" s="68" t="s">
        <v>344</v>
      </c>
      <c r="B227" s="74" t="s">
        <v>345</v>
      </c>
      <c r="C227" s="70" t="s">
        <v>19</v>
      </c>
      <c r="D227" s="34">
        <v>0</v>
      </c>
      <c r="E227" s="34">
        <v>75.934385160000005</v>
      </c>
      <c r="F227" s="34">
        <f t="shared" si="14"/>
        <v>75.934385160000005</v>
      </c>
      <c r="G227" s="34">
        <f t="shared" si="13"/>
        <v>0</v>
      </c>
      <c r="H227" s="32"/>
    </row>
    <row r="228" spans="1:8" s="64" customFormat="1" x14ac:dyDescent="0.25">
      <c r="A228" s="68" t="s">
        <v>346</v>
      </c>
      <c r="B228" s="71" t="s">
        <v>347</v>
      </c>
      <c r="C228" s="70" t="s">
        <v>19</v>
      </c>
      <c r="D228" s="34">
        <v>0</v>
      </c>
      <c r="E228" s="34">
        <v>0</v>
      </c>
      <c r="F228" s="34">
        <f t="shared" si="14"/>
        <v>0</v>
      </c>
      <c r="G228" s="34">
        <f t="shared" si="13"/>
        <v>0</v>
      </c>
      <c r="H228" s="32"/>
    </row>
    <row r="229" spans="1:8" s="64" customFormat="1" x14ac:dyDescent="0.25">
      <c r="A229" s="68" t="s">
        <v>348</v>
      </c>
      <c r="B229" s="71" t="s">
        <v>349</v>
      </c>
      <c r="C229" s="70" t="s">
        <v>19</v>
      </c>
      <c r="D229" s="34">
        <v>0</v>
      </c>
      <c r="E229" s="34">
        <v>0</v>
      </c>
      <c r="F229" s="34">
        <f t="shared" si="14"/>
        <v>0</v>
      </c>
      <c r="G229" s="34">
        <f t="shared" si="13"/>
        <v>0</v>
      </c>
      <c r="H229" s="32"/>
    </row>
    <row r="230" spans="1:8" s="64" customFormat="1" x14ac:dyDescent="0.25">
      <c r="A230" s="68" t="s">
        <v>350</v>
      </c>
      <c r="B230" s="74" t="s">
        <v>351</v>
      </c>
      <c r="C230" s="70" t="s">
        <v>19</v>
      </c>
      <c r="D230" s="34">
        <v>0</v>
      </c>
      <c r="E230" s="34">
        <v>0</v>
      </c>
      <c r="F230" s="34">
        <f t="shared" si="14"/>
        <v>0</v>
      </c>
      <c r="G230" s="34">
        <f t="shared" si="13"/>
        <v>0</v>
      </c>
      <c r="H230" s="32"/>
    </row>
    <row r="231" spans="1:8" s="64" customFormat="1" x14ac:dyDescent="0.25">
      <c r="A231" s="68" t="s">
        <v>352</v>
      </c>
      <c r="B231" s="74" t="s">
        <v>353</v>
      </c>
      <c r="C231" s="70" t="s">
        <v>19</v>
      </c>
      <c r="D231" s="34">
        <v>0</v>
      </c>
      <c r="E231" s="34">
        <v>0</v>
      </c>
      <c r="F231" s="34">
        <f t="shared" si="14"/>
        <v>0</v>
      </c>
      <c r="G231" s="34">
        <f t="shared" ref="G231:G252" si="15">IFERROR(F231/D231*100,0)</f>
        <v>0</v>
      </c>
      <c r="H231" s="32"/>
    </row>
    <row r="232" spans="1:8" s="64" customFormat="1" x14ac:dyDescent="0.25">
      <c r="A232" s="68" t="s">
        <v>354</v>
      </c>
      <c r="B232" s="71" t="s">
        <v>355</v>
      </c>
      <c r="C232" s="70" t="s">
        <v>19</v>
      </c>
      <c r="D232" s="34">
        <v>0</v>
      </c>
      <c r="E232" s="34">
        <v>0</v>
      </c>
      <c r="F232" s="34">
        <f t="shared" si="14"/>
        <v>0</v>
      </c>
      <c r="G232" s="34">
        <f t="shared" si="15"/>
        <v>0</v>
      </c>
      <c r="H232" s="32"/>
    </row>
    <row r="233" spans="1:8" s="64" customFormat="1" x14ac:dyDescent="0.25">
      <c r="A233" s="68" t="s">
        <v>356</v>
      </c>
      <c r="B233" s="71" t="s">
        <v>357</v>
      </c>
      <c r="C233" s="70" t="s">
        <v>19</v>
      </c>
      <c r="D233" s="34" t="s">
        <v>225</v>
      </c>
      <c r="E233" s="34" t="s">
        <v>225</v>
      </c>
      <c r="F233" s="30">
        <f t="shared" si="14"/>
        <v>0</v>
      </c>
      <c r="G233" s="30">
        <f t="shared" si="15"/>
        <v>0</v>
      </c>
      <c r="H233" s="32"/>
    </row>
    <row r="234" spans="1:8" s="64" customFormat="1" x14ac:dyDescent="0.25">
      <c r="A234" s="68" t="s">
        <v>358</v>
      </c>
      <c r="B234" s="71" t="s">
        <v>359</v>
      </c>
      <c r="C234" s="70" t="s">
        <v>19</v>
      </c>
      <c r="D234" s="34">
        <v>0</v>
      </c>
      <c r="E234" s="34">
        <v>0</v>
      </c>
      <c r="F234" s="34">
        <f t="shared" si="14"/>
        <v>0</v>
      </c>
      <c r="G234" s="34">
        <f t="shared" si="15"/>
        <v>0</v>
      </c>
      <c r="H234" s="32"/>
    </row>
    <row r="235" spans="1:8" s="64" customFormat="1" x14ac:dyDescent="0.25">
      <c r="A235" s="68" t="s">
        <v>360</v>
      </c>
      <c r="B235" s="73" t="s">
        <v>361</v>
      </c>
      <c r="C235" s="70" t="s">
        <v>19</v>
      </c>
      <c r="D235" s="34">
        <v>242.09549078466753</v>
      </c>
      <c r="E235" s="34">
        <v>222.24650488999998</v>
      </c>
      <c r="F235" s="34">
        <f t="shared" si="14"/>
        <v>-19.84898589466755</v>
      </c>
      <c r="G235" s="34">
        <f t="shared" si="15"/>
        <v>-8.1988251124934344</v>
      </c>
      <c r="H235" s="32"/>
    </row>
    <row r="236" spans="1:8" s="64" customFormat="1" x14ac:dyDescent="0.25">
      <c r="A236" s="68" t="s">
        <v>362</v>
      </c>
      <c r="B236" s="71" t="s">
        <v>363</v>
      </c>
      <c r="C236" s="70" t="s">
        <v>19</v>
      </c>
      <c r="D236" s="34">
        <v>0</v>
      </c>
      <c r="E236" s="34">
        <v>222.24650488999998</v>
      </c>
      <c r="F236" s="34">
        <f t="shared" si="14"/>
        <v>222.24650488999998</v>
      </c>
      <c r="G236" s="34">
        <f t="shared" si="15"/>
        <v>0</v>
      </c>
      <c r="H236" s="32"/>
    </row>
    <row r="237" spans="1:8" s="64" customFormat="1" x14ac:dyDescent="0.25">
      <c r="A237" s="68" t="s">
        <v>364</v>
      </c>
      <c r="B237" s="74" t="s">
        <v>341</v>
      </c>
      <c r="C237" s="70" t="s">
        <v>19</v>
      </c>
      <c r="D237" s="34">
        <v>0</v>
      </c>
      <c r="E237" s="34">
        <v>134.57056440999997</v>
      </c>
      <c r="F237" s="34">
        <f t="shared" si="14"/>
        <v>134.57056440999997</v>
      </c>
      <c r="G237" s="34">
        <f t="shared" si="15"/>
        <v>0</v>
      </c>
      <c r="H237" s="32"/>
    </row>
    <row r="238" spans="1:8" s="64" customFormat="1" x14ac:dyDescent="0.25">
      <c r="A238" s="68" t="s">
        <v>365</v>
      </c>
      <c r="B238" s="74" t="s">
        <v>343</v>
      </c>
      <c r="C238" s="70" t="s">
        <v>19</v>
      </c>
      <c r="D238" s="34">
        <v>0</v>
      </c>
      <c r="E238" s="34">
        <v>11.74155532</v>
      </c>
      <c r="F238" s="30">
        <f t="shared" si="14"/>
        <v>11.74155532</v>
      </c>
      <c r="G238" s="30">
        <f t="shared" si="15"/>
        <v>0</v>
      </c>
      <c r="H238" s="32"/>
    </row>
    <row r="239" spans="1:8" s="64" customFormat="1" x14ac:dyDescent="0.25">
      <c r="A239" s="68" t="s">
        <v>366</v>
      </c>
      <c r="B239" s="74" t="s">
        <v>345</v>
      </c>
      <c r="C239" s="70" t="s">
        <v>19</v>
      </c>
      <c r="D239" s="34">
        <v>0</v>
      </c>
      <c r="E239" s="34">
        <v>75.934385160000005</v>
      </c>
      <c r="F239" s="34">
        <f t="shared" si="14"/>
        <v>75.934385160000005</v>
      </c>
      <c r="G239" s="34">
        <f t="shared" si="15"/>
        <v>0</v>
      </c>
      <c r="H239" s="32"/>
    </row>
    <row r="240" spans="1:8" s="64" customFormat="1" x14ac:dyDescent="0.25">
      <c r="A240" s="68" t="s">
        <v>367</v>
      </c>
      <c r="B240" s="71" t="s">
        <v>221</v>
      </c>
      <c r="C240" s="70" t="s">
        <v>19</v>
      </c>
      <c r="D240" s="34">
        <v>242.09549078466753</v>
      </c>
      <c r="E240" s="34">
        <v>0</v>
      </c>
      <c r="F240" s="34">
        <f t="shared" si="14"/>
        <v>-242.09549078466753</v>
      </c>
      <c r="G240" s="34">
        <f t="shared" si="15"/>
        <v>-100</v>
      </c>
      <c r="H240" s="32"/>
    </row>
    <row r="241" spans="1:8" s="64" customFormat="1" x14ac:dyDescent="0.25">
      <c r="A241" s="68" t="s">
        <v>368</v>
      </c>
      <c r="B241" s="71" t="s">
        <v>369</v>
      </c>
      <c r="C241" s="70" t="s">
        <v>19</v>
      </c>
      <c r="D241" s="34">
        <v>0</v>
      </c>
      <c r="E241" s="34">
        <v>0</v>
      </c>
      <c r="F241" s="34">
        <f t="shared" si="14"/>
        <v>0</v>
      </c>
      <c r="G241" s="34">
        <f t="shared" si="15"/>
        <v>0</v>
      </c>
      <c r="H241" s="32"/>
    </row>
    <row r="242" spans="1:8" s="64" customFormat="1" ht="31.5" x14ac:dyDescent="0.25">
      <c r="A242" s="68" t="s">
        <v>370</v>
      </c>
      <c r="B242" s="73" t="s">
        <v>371</v>
      </c>
      <c r="C242" s="70" t="s">
        <v>19</v>
      </c>
      <c r="D242" s="34">
        <f>D167-D185</f>
        <v>3043.293538449032</v>
      </c>
      <c r="E242" s="34">
        <f>E167-E185</f>
        <v>1517.4782535461177</v>
      </c>
      <c r="F242" s="34">
        <f t="shared" si="14"/>
        <v>-1525.8152849029143</v>
      </c>
      <c r="G242" s="34">
        <f t="shared" si="15"/>
        <v>-50.136973828706729</v>
      </c>
      <c r="H242" s="32"/>
    </row>
    <row r="243" spans="1:8" s="64" customFormat="1" ht="31.5" x14ac:dyDescent="0.25">
      <c r="A243" s="68" t="s">
        <v>372</v>
      </c>
      <c r="B243" s="73" t="s">
        <v>373</v>
      </c>
      <c r="C243" s="70" t="s">
        <v>19</v>
      </c>
      <c r="D243" s="34">
        <f>D203-D210</f>
        <v>-5031.2316484766779</v>
      </c>
      <c r="E243" s="34">
        <f>E203-E210</f>
        <v>-275.63649857253029</v>
      </c>
      <c r="F243" s="34">
        <f t="shared" si="14"/>
        <v>4755.5951499041475</v>
      </c>
      <c r="G243" s="34">
        <f t="shared" si="15"/>
        <v>-94.521490604472845</v>
      </c>
      <c r="H243" s="32"/>
    </row>
    <row r="244" spans="1:8" s="64" customFormat="1" x14ac:dyDescent="0.25">
      <c r="A244" s="68" t="s">
        <v>374</v>
      </c>
      <c r="B244" s="71" t="s">
        <v>375</v>
      </c>
      <c r="C244" s="70" t="s">
        <v>19</v>
      </c>
      <c r="D244" s="34">
        <f>D204-D211</f>
        <v>-4971.9167983205571</v>
      </c>
      <c r="E244" s="34">
        <f>E204-E211</f>
        <v>-262.52183432999999</v>
      </c>
      <c r="F244" s="30">
        <f t="shared" si="14"/>
        <v>4709.3949639905568</v>
      </c>
      <c r="G244" s="30">
        <f t="shared" si="15"/>
        <v>-94.719906929684015</v>
      </c>
      <c r="H244" s="32"/>
    </row>
    <row r="245" spans="1:8" s="64" customFormat="1" x14ac:dyDescent="0.25">
      <c r="A245" s="68" t="s">
        <v>376</v>
      </c>
      <c r="B245" s="71" t="s">
        <v>377</v>
      </c>
      <c r="C245" s="70" t="s">
        <v>19</v>
      </c>
      <c r="D245" s="34">
        <f>+D209-D219</f>
        <v>-59.314850156120428</v>
      </c>
      <c r="E245" s="34">
        <f>+E209-E219</f>
        <v>-13.114664242530287</v>
      </c>
      <c r="F245" s="30">
        <f t="shared" si="14"/>
        <v>46.20018591359014</v>
      </c>
      <c r="G245" s="30">
        <f t="shared" si="15"/>
        <v>-77.889745640405962</v>
      </c>
      <c r="H245" s="32"/>
    </row>
    <row r="246" spans="1:8" s="64" customFormat="1" ht="31.5" x14ac:dyDescent="0.25">
      <c r="A246" s="68" t="s">
        <v>378</v>
      </c>
      <c r="B246" s="73" t="s">
        <v>379</v>
      </c>
      <c r="C246" s="70" t="s">
        <v>19</v>
      </c>
      <c r="D246" s="34">
        <f>D222-D235</f>
        <v>1088.3266602953324</v>
      </c>
      <c r="E246" s="34">
        <f>E222-E235</f>
        <v>7.1098840900000368</v>
      </c>
      <c r="F246" s="34">
        <f t="shared" si="14"/>
        <v>-1081.2167762053323</v>
      </c>
      <c r="G246" s="34">
        <f t="shared" si="15"/>
        <v>-99.34671414848269</v>
      </c>
      <c r="H246" s="32"/>
    </row>
    <row r="247" spans="1:8" s="64" customFormat="1" x14ac:dyDescent="0.25">
      <c r="A247" s="68" t="s">
        <v>380</v>
      </c>
      <c r="B247" s="71" t="s">
        <v>381</v>
      </c>
      <c r="C247" s="70" t="s">
        <v>19</v>
      </c>
      <c r="D247" s="34">
        <f>D224-D236</f>
        <v>1330.42215108</v>
      </c>
      <c r="E247" s="34">
        <f>E224-E236</f>
        <v>-7.5618602899999701</v>
      </c>
      <c r="F247" s="34">
        <f t="shared" si="14"/>
        <v>-1337.98401137</v>
      </c>
      <c r="G247" s="34">
        <f t="shared" si="15"/>
        <v>-100.56838051620393</v>
      </c>
      <c r="H247" s="32"/>
    </row>
    <row r="248" spans="1:8" s="64" customFormat="1" x14ac:dyDescent="0.25">
      <c r="A248" s="68" t="s">
        <v>382</v>
      </c>
      <c r="B248" s="71" t="s">
        <v>383</v>
      </c>
      <c r="C248" s="70" t="s">
        <v>19</v>
      </c>
      <c r="D248" s="34">
        <f>D246-D247</f>
        <v>-242.09549078466762</v>
      </c>
      <c r="E248" s="34">
        <f>E246-E247</f>
        <v>14.671744380000007</v>
      </c>
      <c r="F248" s="34">
        <f t="shared" si="14"/>
        <v>256.76723516466762</v>
      </c>
      <c r="G248" s="34">
        <f t="shared" si="15"/>
        <v>-106.06031295025227</v>
      </c>
      <c r="H248" s="32"/>
    </row>
    <row r="249" spans="1:8" s="64" customFormat="1" x14ac:dyDescent="0.25">
      <c r="A249" s="68" t="s">
        <v>384</v>
      </c>
      <c r="B249" s="73" t="s">
        <v>385</v>
      </c>
      <c r="C249" s="70" t="s">
        <v>19</v>
      </c>
      <c r="D249" s="34">
        <v>0</v>
      </c>
      <c r="E249" s="34">
        <v>0</v>
      </c>
      <c r="F249" s="34">
        <f t="shared" si="14"/>
        <v>0</v>
      </c>
      <c r="G249" s="30">
        <f t="shared" si="15"/>
        <v>0</v>
      </c>
      <c r="H249" s="32"/>
    </row>
    <row r="250" spans="1:8" s="64" customFormat="1" x14ac:dyDescent="0.25">
      <c r="A250" s="68" t="s">
        <v>386</v>
      </c>
      <c r="B250" s="73" t="s">
        <v>387</v>
      </c>
      <c r="C250" s="70" t="s">
        <v>19</v>
      </c>
      <c r="D250" s="34">
        <f>D242+D243+D246+D249</f>
        <v>-899.61144973231353</v>
      </c>
      <c r="E250" s="34">
        <f>E242+E243+E246+E249</f>
        <v>1248.9516390635872</v>
      </c>
      <c r="F250" s="34">
        <f t="shared" si="14"/>
        <v>2148.5630887959005</v>
      </c>
      <c r="G250" s="34">
        <f t="shared" si="15"/>
        <v>-238.83234138863202</v>
      </c>
      <c r="H250" s="32"/>
    </row>
    <row r="251" spans="1:8" s="64" customFormat="1" x14ac:dyDescent="0.25">
      <c r="A251" s="68" t="s">
        <v>388</v>
      </c>
      <c r="B251" s="73" t="s">
        <v>389</v>
      </c>
      <c r="C251" s="70" t="s">
        <v>19</v>
      </c>
      <c r="D251" s="34">
        <v>904.15464587436566</v>
      </c>
      <c r="E251" s="34">
        <v>421.26113776666688</v>
      </c>
      <c r="F251" s="34">
        <f t="shared" si="14"/>
        <v>-482.89350810769878</v>
      </c>
      <c r="G251" s="34">
        <f t="shared" si="15"/>
        <v>-53.408286990630351</v>
      </c>
      <c r="H251" s="32"/>
    </row>
    <row r="252" spans="1:8" s="64" customFormat="1" ht="16.5" thickBot="1" x14ac:dyDescent="0.3">
      <c r="A252" s="77" t="s">
        <v>390</v>
      </c>
      <c r="B252" s="88" t="s">
        <v>391</v>
      </c>
      <c r="C252" s="70" t="s">
        <v>19</v>
      </c>
      <c r="D252" s="37">
        <f>D251+D250</f>
        <v>4.5431961420521247</v>
      </c>
      <c r="E252" s="37">
        <f>E251+E250</f>
        <v>1670.2127768302541</v>
      </c>
      <c r="F252" s="37">
        <f t="shared" si="14"/>
        <v>1665.6695806882021</v>
      </c>
      <c r="G252" s="37">
        <f t="shared" si="15"/>
        <v>36662.946714332982</v>
      </c>
      <c r="H252" s="38"/>
    </row>
    <row r="253" spans="1:8" s="64" customFormat="1" x14ac:dyDescent="0.25">
      <c r="A253" s="65" t="s">
        <v>392</v>
      </c>
      <c r="B253" s="66" t="s">
        <v>110</v>
      </c>
      <c r="C253" s="67" t="s">
        <v>225</v>
      </c>
      <c r="D253" s="17" t="s">
        <v>225</v>
      </c>
      <c r="E253" s="17" t="s">
        <v>225</v>
      </c>
      <c r="F253" s="17" t="s">
        <v>225</v>
      </c>
      <c r="G253" s="17" t="s">
        <v>225</v>
      </c>
      <c r="H253" s="39"/>
    </row>
    <row r="254" spans="1:8" s="64" customFormat="1" x14ac:dyDescent="0.25">
      <c r="A254" s="68" t="s">
        <v>393</v>
      </c>
      <c r="B254" s="71" t="s">
        <v>394</v>
      </c>
      <c r="C254" s="70" t="s">
        <v>19</v>
      </c>
      <c r="D254" s="36">
        <v>1984.3603857870912</v>
      </c>
      <c r="E254" s="37">
        <v>2075.6828064000001</v>
      </c>
      <c r="F254" s="37">
        <f t="shared" si="14"/>
        <v>91.3224206129089</v>
      </c>
      <c r="G254" s="37">
        <f t="shared" ref="G254:G313" si="16">IFERROR(F254/D254*100,0)</f>
        <v>4.6021086324340281</v>
      </c>
      <c r="H254" s="32"/>
    </row>
    <row r="255" spans="1:8" s="64" customFormat="1" ht="15.75" hidden="1" customHeight="1" x14ac:dyDescent="0.25">
      <c r="A255" s="68" t="s">
        <v>395</v>
      </c>
      <c r="B255" s="74" t="s">
        <v>396</v>
      </c>
      <c r="C255" s="70" t="s">
        <v>19</v>
      </c>
      <c r="D255" s="132" t="s">
        <v>225</v>
      </c>
      <c r="E255" s="15" t="s">
        <v>225</v>
      </c>
      <c r="F255" s="15" t="s">
        <v>225</v>
      </c>
      <c r="G255" s="15" t="s">
        <v>225</v>
      </c>
      <c r="H255" s="32"/>
    </row>
    <row r="256" spans="1:8" s="64" customFormat="1" ht="15.75" hidden="1" customHeight="1" x14ac:dyDescent="0.25">
      <c r="A256" s="68" t="s">
        <v>397</v>
      </c>
      <c r="B256" s="75" t="s">
        <v>398</v>
      </c>
      <c r="C256" s="70" t="s">
        <v>19</v>
      </c>
      <c r="D256" s="132" t="s">
        <v>225</v>
      </c>
      <c r="E256" s="15" t="s">
        <v>225</v>
      </c>
      <c r="F256" s="15" t="s">
        <v>225</v>
      </c>
      <c r="G256" s="15" t="s">
        <v>225</v>
      </c>
      <c r="H256" s="32"/>
    </row>
    <row r="257" spans="1:8" s="64" customFormat="1" ht="31.5" hidden="1" customHeight="1" x14ac:dyDescent="0.25">
      <c r="A257" s="68" t="s">
        <v>399</v>
      </c>
      <c r="B257" s="75" t="s">
        <v>400</v>
      </c>
      <c r="C257" s="70" t="s">
        <v>19</v>
      </c>
      <c r="D257" s="132" t="s">
        <v>225</v>
      </c>
      <c r="E257" s="15" t="s">
        <v>225</v>
      </c>
      <c r="F257" s="15" t="s">
        <v>225</v>
      </c>
      <c r="G257" s="15" t="s">
        <v>225</v>
      </c>
      <c r="H257" s="32"/>
    </row>
    <row r="258" spans="1:8" s="64" customFormat="1" ht="15.75" hidden="1" customHeight="1" x14ac:dyDescent="0.25">
      <c r="A258" s="68" t="s">
        <v>401</v>
      </c>
      <c r="B258" s="76" t="s">
        <v>398</v>
      </c>
      <c r="C258" s="70" t="s">
        <v>19</v>
      </c>
      <c r="D258" s="132" t="s">
        <v>225</v>
      </c>
      <c r="E258" s="15" t="s">
        <v>225</v>
      </c>
      <c r="F258" s="15" t="s">
        <v>225</v>
      </c>
      <c r="G258" s="15" t="s">
        <v>225</v>
      </c>
      <c r="H258" s="32"/>
    </row>
    <row r="259" spans="1:8" s="64" customFormat="1" ht="31.5" hidden="1" customHeight="1" x14ac:dyDescent="0.25">
      <c r="A259" s="68" t="s">
        <v>402</v>
      </c>
      <c r="B259" s="75" t="s">
        <v>25</v>
      </c>
      <c r="C259" s="70" t="s">
        <v>19</v>
      </c>
      <c r="D259" s="132" t="s">
        <v>225</v>
      </c>
      <c r="E259" s="15" t="s">
        <v>225</v>
      </c>
      <c r="F259" s="15" t="s">
        <v>225</v>
      </c>
      <c r="G259" s="15" t="s">
        <v>225</v>
      </c>
      <c r="H259" s="32"/>
    </row>
    <row r="260" spans="1:8" s="64" customFormat="1" ht="15.75" hidden="1" customHeight="1" x14ac:dyDescent="0.25">
      <c r="A260" s="68" t="s">
        <v>403</v>
      </c>
      <c r="B260" s="76" t="s">
        <v>398</v>
      </c>
      <c r="C260" s="70" t="s">
        <v>19</v>
      </c>
      <c r="D260" s="132" t="s">
        <v>225</v>
      </c>
      <c r="E260" s="15" t="s">
        <v>225</v>
      </c>
      <c r="F260" s="15" t="s">
        <v>225</v>
      </c>
      <c r="G260" s="15" t="s">
        <v>225</v>
      </c>
      <c r="H260" s="32"/>
    </row>
    <row r="261" spans="1:8" s="64" customFormat="1" ht="31.5" hidden="1" customHeight="1" x14ac:dyDescent="0.25">
      <c r="A261" s="68" t="s">
        <v>404</v>
      </c>
      <c r="B261" s="75" t="s">
        <v>27</v>
      </c>
      <c r="C261" s="70" t="s">
        <v>19</v>
      </c>
      <c r="D261" s="132" t="s">
        <v>225</v>
      </c>
      <c r="E261" s="15" t="s">
        <v>225</v>
      </c>
      <c r="F261" s="15" t="s">
        <v>225</v>
      </c>
      <c r="G261" s="15" t="s">
        <v>225</v>
      </c>
      <c r="H261" s="32"/>
    </row>
    <row r="262" spans="1:8" s="64" customFormat="1" ht="15.75" hidden="1" customHeight="1" x14ac:dyDescent="0.25">
      <c r="A262" s="68" t="s">
        <v>405</v>
      </c>
      <c r="B262" s="76" t="s">
        <v>398</v>
      </c>
      <c r="C262" s="70" t="s">
        <v>19</v>
      </c>
      <c r="D262" s="132" t="s">
        <v>225</v>
      </c>
      <c r="E262" s="15" t="s">
        <v>225</v>
      </c>
      <c r="F262" s="15" t="s">
        <v>225</v>
      </c>
      <c r="G262" s="15" t="s">
        <v>225</v>
      </c>
      <c r="H262" s="32"/>
    </row>
    <row r="263" spans="1:8" s="64" customFormat="1" ht="15.75" hidden="1" customHeight="1" x14ac:dyDescent="0.25">
      <c r="A263" s="68" t="s">
        <v>406</v>
      </c>
      <c r="B263" s="74" t="s">
        <v>407</v>
      </c>
      <c r="C263" s="70" t="s">
        <v>19</v>
      </c>
      <c r="D263" s="132" t="s">
        <v>225</v>
      </c>
      <c r="E263" s="15" t="s">
        <v>225</v>
      </c>
      <c r="F263" s="15" t="s">
        <v>225</v>
      </c>
      <c r="G263" s="15" t="s">
        <v>225</v>
      </c>
      <c r="H263" s="32"/>
    </row>
    <row r="264" spans="1:8" s="64" customFormat="1" ht="15.75" hidden="1" customHeight="1" x14ac:dyDescent="0.25">
      <c r="A264" s="68" t="s">
        <v>408</v>
      </c>
      <c r="B264" s="75" t="s">
        <v>398</v>
      </c>
      <c r="C264" s="70" t="s">
        <v>19</v>
      </c>
      <c r="D264" s="132" t="s">
        <v>225</v>
      </c>
      <c r="E264" s="15" t="s">
        <v>225</v>
      </c>
      <c r="F264" s="15" t="s">
        <v>225</v>
      </c>
      <c r="G264" s="15" t="s">
        <v>225</v>
      </c>
      <c r="H264" s="32"/>
    </row>
    <row r="265" spans="1:8" s="64" customFormat="1" x14ac:dyDescent="0.25">
      <c r="A265" s="68" t="s">
        <v>409</v>
      </c>
      <c r="B265" s="72" t="s">
        <v>410</v>
      </c>
      <c r="C265" s="70" t="s">
        <v>19</v>
      </c>
      <c r="D265" s="33">
        <v>1519.6174773787197</v>
      </c>
      <c r="E265" s="34">
        <v>2014.5593734500001</v>
      </c>
      <c r="F265" s="34">
        <f t="shared" si="14"/>
        <v>494.94189607128033</v>
      </c>
      <c r="G265" s="34">
        <f t="shared" si="16"/>
        <v>32.570163441725846</v>
      </c>
      <c r="H265" s="32"/>
    </row>
    <row r="266" spans="1:8" s="64" customFormat="1" x14ac:dyDescent="0.25">
      <c r="A266" s="68" t="s">
        <v>411</v>
      </c>
      <c r="B266" s="75" t="s">
        <v>398</v>
      </c>
      <c r="C266" s="70" t="s">
        <v>19</v>
      </c>
      <c r="D266" s="33">
        <v>1345.6944619994663</v>
      </c>
      <c r="E266" s="34">
        <v>1374.3613765500002</v>
      </c>
      <c r="F266" s="34">
        <f t="shared" si="14"/>
        <v>28.666914550533875</v>
      </c>
      <c r="G266" s="34">
        <f t="shared" si="16"/>
        <v>2.1302691926025954</v>
      </c>
      <c r="H266" s="32"/>
    </row>
    <row r="267" spans="1:8" s="64" customFormat="1" x14ac:dyDescent="0.25">
      <c r="A267" s="68" t="s">
        <v>412</v>
      </c>
      <c r="B267" s="72" t="s">
        <v>413</v>
      </c>
      <c r="C267" s="70" t="s">
        <v>19</v>
      </c>
      <c r="D267" s="132" t="s">
        <v>225</v>
      </c>
      <c r="E267" s="15" t="s">
        <v>225</v>
      </c>
      <c r="F267" s="15" t="s">
        <v>225</v>
      </c>
      <c r="G267" s="15" t="s">
        <v>225</v>
      </c>
      <c r="H267" s="32"/>
    </row>
    <row r="268" spans="1:8" s="64" customFormat="1" x14ac:dyDescent="0.25">
      <c r="A268" s="68" t="s">
        <v>414</v>
      </c>
      <c r="B268" s="75" t="s">
        <v>398</v>
      </c>
      <c r="C268" s="70" t="s">
        <v>19</v>
      </c>
      <c r="D268" s="132" t="s">
        <v>225</v>
      </c>
      <c r="E268" s="15" t="s">
        <v>225</v>
      </c>
      <c r="F268" s="15" t="s">
        <v>225</v>
      </c>
      <c r="G268" s="15" t="s">
        <v>225</v>
      </c>
      <c r="H268" s="32"/>
    </row>
    <row r="269" spans="1:8" s="64" customFormat="1" x14ac:dyDescent="0.25">
      <c r="A269" s="68" t="s">
        <v>415</v>
      </c>
      <c r="B269" s="72" t="s">
        <v>416</v>
      </c>
      <c r="C269" s="70" t="s">
        <v>19</v>
      </c>
      <c r="D269" s="33">
        <v>81.024928791131657</v>
      </c>
      <c r="E269" s="34">
        <v>15.46205423</v>
      </c>
      <c r="F269" s="34">
        <f t="shared" si="14"/>
        <v>-65.56287456113165</v>
      </c>
      <c r="G269" s="34">
        <f t="shared" si="16"/>
        <v>-80.916917224501944</v>
      </c>
      <c r="H269" s="32"/>
    </row>
    <row r="270" spans="1:8" s="64" customFormat="1" x14ac:dyDescent="0.25">
      <c r="A270" s="68" t="s">
        <v>417</v>
      </c>
      <c r="B270" s="75" t="s">
        <v>398</v>
      </c>
      <c r="C270" s="70" t="s">
        <v>19</v>
      </c>
      <c r="D270" s="33">
        <v>0</v>
      </c>
      <c r="E270" s="34">
        <v>14.5143057</v>
      </c>
      <c r="F270" s="34">
        <f t="shared" si="14"/>
        <v>14.5143057</v>
      </c>
      <c r="G270" s="34">
        <f t="shared" si="16"/>
        <v>0</v>
      </c>
      <c r="H270" s="32"/>
    </row>
    <row r="271" spans="1:8" s="64" customFormat="1" x14ac:dyDescent="0.25">
      <c r="A271" s="68" t="s">
        <v>418</v>
      </c>
      <c r="B271" s="72" t="s">
        <v>419</v>
      </c>
      <c r="C271" s="70" t="s">
        <v>19</v>
      </c>
      <c r="D271" s="33">
        <v>0</v>
      </c>
      <c r="E271" s="34">
        <v>0</v>
      </c>
      <c r="F271" s="34">
        <f t="shared" si="14"/>
        <v>0</v>
      </c>
      <c r="G271" s="34">
        <f t="shared" si="16"/>
        <v>0</v>
      </c>
      <c r="H271" s="32"/>
    </row>
    <row r="272" spans="1:8" s="64" customFormat="1" x14ac:dyDescent="0.25">
      <c r="A272" s="68" t="s">
        <v>420</v>
      </c>
      <c r="B272" s="75" t="s">
        <v>398</v>
      </c>
      <c r="C272" s="70" t="s">
        <v>19</v>
      </c>
      <c r="D272" s="33">
        <v>0</v>
      </c>
      <c r="E272" s="34">
        <v>0</v>
      </c>
      <c r="F272" s="34">
        <f t="shared" si="14"/>
        <v>0</v>
      </c>
      <c r="G272" s="34">
        <f t="shared" si="16"/>
        <v>0</v>
      </c>
      <c r="H272" s="32"/>
    </row>
    <row r="273" spans="1:8" s="64" customFormat="1" ht="15.75" hidden="1" customHeight="1" x14ac:dyDescent="0.25">
      <c r="A273" s="68" t="s">
        <v>418</v>
      </c>
      <c r="B273" s="72" t="s">
        <v>421</v>
      </c>
      <c r="C273" s="70" t="s">
        <v>19</v>
      </c>
      <c r="D273" s="132" t="s">
        <v>225</v>
      </c>
      <c r="E273" s="15" t="s">
        <v>225</v>
      </c>
      <c r="F273" s="15" t="s">
        <v>225</v>
      </c>
      <c r="G273" s="15" t="s">
        <v>225</v>
      </c>
      <c r="H273" s="32"/>
    </row>
    <row r="274" spans="1:8" s="64" customFormat="1" ht="15.75" hidden="1" customHeight="1" x14ac:dyDescent="0.25">
      <c r="A274" s="68" t="s">
        <v>422</v>
      </c>
      <c r="B274" s="75" t="s">
        <v>398</v>
      </c>
      <c r="C274" s="70" t="s">
        <v>19</v>
      </c>
      <c r="D274" s="132" t="s">
        <v>225</v>
      </c>
      <c r="E274" s="15" t="s">
        <v>225</v>
      </c>
      <c r="F274" s="15" t="s">
        <v>225</v>
      </c>
      <c r="G274" s="15" t="s">
        <v>225</v>
      </c>
      <c r="H274" s="32"/>
    </row>
    <row r="275" spans="1:8" s="64" customFormat="1" ht="31.5" hidden="1" customHeight="1" x14ac:dyDescent="0.25">
      <c r="A275" s="68" t="s">
        <v>423</v>
      </c>
      <c r="B275" s="74" t="s">
        <v>424</v>
      </c>
      <c r="C275" s="70" t="s">
        <v>19</v>
      </c>
      <c r="D275" s="132" t="s">
        <v>225</v>
      </c>
      <c r="E275" s="15" t="s">
        <v>225</v>
      </c>
      <c r="F275" s="15" t="s">
        <v>225</v>
      </c>
      <c r="G275" s="15" t="s">
        <v>225</v>
      </c>
      <c r="H275" s="32"/>
    </row>
    <row r="276" spans="1:8" s="64" customFormat="1" ht="15.75" hidden="1" customHeight="1" x14ac:dyDescent="0.25">
      <c r="A276" s="68" t="s">
        <v>425</v>
      </c>
      <c r="B276" s="75" t="s">
        <v>398</v>
      </c>
      <c r="C276" s="70" t="s">
        <v>19</v>
      </c>
      <c r="D276" s="132" t="s">
        <v>225</v>
      </c>
      <c r="E276" s="15" t="s">
        <v>225</v>
      </c>
      <c r="F276" s="15" t="s">
        <v>225</v>
      </c>
      <c r="G276" s="15" t="s">
        <v>225</v>
      </c>
      <c r="H276" s="32"/>
    </row>
    <row r="277" spans="1:8" s="64" customFormat="1" ht="15.75" hidden="1" customHeight="1" x14ac:dyDescent="0.25">
      <c r="A277" s="68" t="s">
        <v>426</v>
      </c>
      <c r="B277" s="75" t="s">
        <v>43</v>
      </c>
      <c r="C277" s="70" t="s">
        <v>19</v>
      </c>
      <c r="D277" s="132" t="s">
        <v>225</v>
      </c>
      <c r="E277" s="15" t="s">
        <v>225</v>
      </c>
      <c r="F277" s="15" t="s">
        <v>225</v>
      </c>
      <c r="G277" s="15" t="s">
        <v>225</v>
      </c>
      <c r="H277" s="32"/>
    </row>
    <row r="278" spans="1:8" s="64" customFormat="1" ht="15.75" hidden="1" customHeight="1" x14ac:dyDescent="0.25">
      <c r="A278" s="68" t="s">
        <v>427</v>
      </c>
      <c r="B278" s="76" t="s">
        <v>398</v>
      </c>
      <c r="C278" s="70" t="s">
        <v>19</v>
      </c>
      <c r="D278" s="132" t="s">
        <v>225</v>
      </c>
      <c r="E278" s="15" t="s">
        <v>225</v>
      </c>
      <c r="F278" s="15" t="s">
        <v>225</v>
      </c>
      <c r="G278" s="15" t="s">
        <v>225</v>
      </c>
      <c r="H278" s="32"/>
    </row>
    <row r="279" spans="1:8" s="64" customFormat="1" ht="15.75" hidden="1" customHeight="1" x14ac:dyDescent="0.25">
      <c r="A279" s="68" t="s">
        <v>428</v>
      </c>
      <c r="B279" s="75" t="s">
        <v>45</v>
      </c>
      <c r="C279" s="70" t="s">
        <v>19</v>
      </c>
      <c r="D279" s="132" t="s">
        <v>225</v>
      </c>
      <c r="E279" s="15" t="s">
        <v>225</v>
      </c>
      <c r="F279" s="15" t="s">
        <v>225</v>
      </c>
      <c r="G279" s="15" t="s">
        <v>225</v>
      </c>
      <c r="H279" s="32"/>
    </row>
    <row r="280" spans="1:8" s="64" customFormat="1" ht="15.75" hidden="1" customHeight="1" x14ac:dyDescent="0.25">
      <c r="A280" s="68" t="s">
        <v>429</v>
      </c>
      <c r="B280" s="76" t="s">
        <v>398</v>
      </c>
      <c r="C280" s="70" t="s">
        <v>19</v>
      </c>
      <c r="D280" s="132" t="s">
        <v>225</v>
      </c>
      <c r="E280" s="15" t="s">
        <v>225</v>
      </c>
      <c r="F280" s="15" t="s">
        <v>225</v>
      </c>
      <c r="G280" s="15" t="s">
        <v>225</v>
      </c>
      <c r="H280" s="32"/>
    </row>
    <row r="281" spans="1:8" s="64" customFormat="1" x14ac:dyDescent="0.25">
      <c r="A281" s="68" t="s">
        <v>430</v>
      </c>
      <c r="B281" s="74" t="s">
        <v>431</v>
      </c>
      <c r="C281" s="70" t="s">
        <v>19</v>
      </c>
      <c r="D281" s="33">
        <v>383.71797961723985</v>
      </c>
      <c r="E281" s="34">
        <v>45.661378720000052</v>
      </c>
      <c r="F281" s="34">
        <f t="shared" ref="F281:F313" si="17">+SUM(E281)-SUM(D281)</f>
        <v>-338.05660089723978</v>
      </c>
      <c r="G281" s="34">
        <f t="shared" si="16"/>
        <v>-88.10027646722537</v>
      </c>
      <c r="H281" s="32"/>
    </row>
    <row r="282" spans="1:8" s="64" customFormat="1" x14ac:dyDescent="0.25">
      <c r="A282" s="68" t="s">
        <v>432</v>
      </c>
      <c r="B282" s="75" t="s">
        <v>398</v>
      </c>
      <c r="C282" s="70" t="s">
        <v>19</v>
      </c>
      <c r="D282" s="33">
        <v>19.53029107000043</v>
      </c>
      <c r="E282" s="34">
        <v>6.4292216399999464</v>
      </c>
      <c r="F282" s="34">
        <f t="shared" si="17"/>
        <v>-13.101069430000484</v>
      </c>
      <c r="G282" s="34">
        <f t="shared" si="16"/>
        <v>-67.080768960604104</v>
      </c>
      <c r="H282" s="32"/>
    </row>
    <row r="283" spans="1:8" s="64" customFormat="1" x14ac:dyDescent="0.25">
      <c r="A283" s="68" t="s">
        <v>433</v>
      </c>
      <c r="B283" s="71" t="s">
        <v>434</v>
      </c>
      <c r="C283" s="70" t="s">
        <v>19</v>
      </c>
      <c r="D283" s="33">
        <v>4387.9908674507433</v>
      </c>
      <c r="E283" s="34">
        <v>3511.4877766299992</v>
      </c>
      <c r="F283" s="34">
        <f t="shared" si="17"/>
        <v>-876.50309082074409</v>
      </c>
      <c r="G283" s="34">
        <f t="shared" si="16"/>
        <v>-19.975043642922603</v>
      </c>
      <c r="H283" s="32"/>
    </row>
    <row r="284" spans="1:8" s="64" customFormat="1" x14ac:dyDescent="0.25">
      <c r="A284" s="68" t="s">
        <v>435</v>
      </c>
      <c r="B284" s="74" t="s">
        <v>436</v>
      </c>
      <c r="C284" s="70" t="s">
        <v>19</v>
      </c>
      <c r="D284" s="33">
        <v>0</v>
      </c>
      <c r="E284" s="34">
        <v>0</v>
      </c>
      <c r="F284" s="30">
        <f t="shared" si="17"/>
        <v>0</v>
      </c>
      <c r="G284" s="30">
        <f t="shared" si="16"/>
        <v>0</v>
      </c>
      <c r="H284" s="32"/>
    </row>
    <row r="285" spans="1:8" s="64" customFormat="1" x14ac:dyDescent="0.25">
      <c r="A285" s="68" t="s">
        <v>437</v>
      </c>
      <c r="B285" s="75" t="s">
        <v>398</v>
      </c>
      <c r="C285" s="70" t="s">
        <v>19</v>
      </c>
      <c r="D285" s="33">
        <v>0</v>
      </c>
      <c r="E285" s="34">
        <v>0</v>
      </c>
      <c r="F285" s="122">
        <f t="shared" si="17"/>
        <v>0</v>
      </c>
      <c r="G285" s="122">
        <f t="shared" si="16"/>
        <v>0</v>
      </c>
      <c r="H285" s="32"/>
    </row>
    <row r="286" spans="1:8" s="64" customFormat="1" x14ac:dyDescent="0.25">
      <c r="A286" s="68" t="s">
        <v>438</v>
      </c>
      <c r="B286" s="74" t="s">
        <v>439</v>
      </c>
      <c r="C286" s="70" t="s">
        <v>19</v>
      </c>
      <c r="D286" s="33">
        <v>5.6010619504377247E-4</v>
      </c>
      <c r="E286" s="34">
        <v>47.6263997</v>
      </c>
      <c r="F286" s="34">
        <f t="shared" si="17"/>
        <v>47.625839593804955</v>
      </c>
      <c r="G286" s="30">
        <f t="shared" si="16"/>
        <v>8503001.754887389</v>
      </c>
      <c r="H286" s="32"/>
    </row>
    <row r="287" spans="1:8" s="64" customFormat="1" x14ac:dyDescent="0.25">
      <c r="A287" s="68" t="s">
        <v>440</v>
      </c>
      <c r="B287" s="75" t="s">
        <v>268</v>
      </c>
      <c r="C287" s="70" t="s">
        <v>19</v>
      </c>
      <c r="D287" s="33">
        <v>0</v>
      </c>
      <c r="E287" s="34">
        <v>0</v>
      </c>
      <c r="F287" s="34">
        <f t="shared" si="17"/>
        <v>0</v>
      </c>
      <c r="G287" s="30">
        <f t="shared" si="16"/>
        <v>0</v>
      </c>
      <c r="H287" s="32"/>
    </row>
    <row r="288" spans="1:8" s="64" customFormat="1" x14ac:dyDescent="0.25">
      <c r="A288" s="68" t="s">
        <v>441</v>
      </c>
      <c r="B288" s="76" t="s">
        <v>398</v>
      </c>
      <c r="C288" s="70" t="s">
        <v>19</v>
      </c>
      <c r="D288" s="33">
        <v>0</v>
      </c>
      <c r="E288" s="34">
        <v>0</v>
      </c>
      <c r="F288" s="122">
        <f t="shared" si="17"/>
        <v>0</v>
      </c>
      <c r="G288" s="122">
        <f t="shared" si="16"/>
        <v>0</v>
      </c>
      <c r="H288" s="32"/>
    </row>
    <row r="289" spans="1:8" s="64" customFormat="1" x14ac:dyDescent="0.25">
      <c r="A289" s="68" t="s">
        <v>442</v>
      </c>
      <c r="B289" s="75" t="s">
        <v>443</v>
      </c>
      <c r="C289" s="70" t="s">
        <v>19</v>
      </c>
      <c r="D289" s="33">
        <v>5.6010619504377247E-4</v>
      </c>
      <c r="E289" s="34">
        <v>47.6263997</v>
      </c>
      <c r="F289" s="34">
        <f t="shared" si="17"/>
        <v>47.625839593804955</v>
      </c>
      <c r="G289" s="30">
        <f t="shared" si="16"/>
        <v>8503001.754887389</v>
      </c>
      <c r="H289" s="32"/>
    </row>
    <row r="290" spans="1:8" s="64" customFormat="1" x14ac:dyDescent="0.25">
      <c r="A290" s="68" t="s">
        <v>444</v>
      </c>
      <c r="B290" s="76" t="s">
        <v>398</v>
      </c>
      <c r="C290" s="70" t="s">
        <v>19</v>
      </c>
      <c r="D290" s="33">
        <v>0</v>
      </c>
      <c r="E290" s="34">
        <v>0</v>
      </c>
      <c r="F290" s="122">
        <f t="shared" si="17"/>
        <v>0</v>
      </c>
      <c r="G290" s="30">
        <f t="shared" si="16"/>
        <v>0</v>
      </c>
      <c r="H290" s="32"/>
    </row>
    <row r="291" spans="1:8" s="64" customFormat="1" ht="31.5" x14ac:dyDescent="0.25">
      <c r="A291" s="68" t="s">
        <v>445</v>
      </c>
      <c r="B291" s="74" t="s">
        <v>446</v>
      </c>
      <c r="C291" s="70" t="s">
        <v>19</v>
      </c>
      <c r="D291" s="33">
        <v>302.36902354100113</v>
      </c>
      <c r="E291" s="34">
        <v>271.39227010999997</v>
      </c>
      <c r="F291" s="34">
        <f t="shared" si="17"/>
        <v>-30.976753431001157</v>
      </c>
      <c r="G291" s="30">
        <f t="shared" si="16"/>
        <v>-10.244684812034233</v>
      </c>
      <c r="H291" s="32"/>
    </row>
    <row r="292" spans="1:8" s="64" customFormat="1" x14ac:dyDescent="0.25">
      <c r="A292" s="68" t="s">
        <v>447</v>
      </c>
      <c r="B292" s="75" t="s">
        <v>398</v>
      </c>
      <c r="C292" s="70" t="s">
        <v>19</v>
      </c>
      <c r="D292" s="33">
        <v>0</v>
      </c>
      <c r="E292" s="34">
        <v>0</v>
      </c>
      <c r="F292" s="122">
        <f t="shared" si="17"/>
        <v>0</v>
      </c>
      <c r="G292" s="122">
        <f t="shared" si="16"/>
        <v>0</v>
      </c>
      <c r="H292" s="32"/>
    </row>
    <row r="293" spans="1:8" s="64" customFormat="1" x14ac:dyDescent="0.25">
      <c r="A293" s="68" t="s">
        <v>448</v>
      </c>
      <c r="B293" s="74" t="s">
        <v>449</v>
      </c>
      <c r="C293" s="70" t="s">
        <v>19</v>
      </c>
      <c r="D293" s="33">
        <v>2711.6312613881446</v>
      </c>
      <c r="E293" s="34">
        <v>0</v>
      </c>
      <c r="F293" s="34">
        <f t="shared" si="17"/>
        <v>-2711.6312613881446</v>
      </c>
      <c r="G293" s="30">
        <f t="shared" si="16"/>
        <v>-100</v>
      </c>
      <c r="H293" s="32"/>
    </row>
    <row r="294" spans="1:8" s="64" customFormat="1" x14ac:dyDescent="0.25">
      <c r="A294" s="68" t="s">
        <v>450</v>
      </c>
      <c r="B294" s="75" t="s">
        <v>398</v>
      </c>
      <c r="C294" s="70" t="s">
        <v>19</v>
      </c>
      <c r="D294" s="33">
        <v>0</v>
      </c>
      <c r="E294" s="34">
        <v>0</v>
      </c>
      <c r="F294" s="34">
        <f t="shared" si="17"/>
        <v>0</v>
      </c>
      <c r="G294" s="30">
        <f t="shared" si="16"/>
        <v>0</v>
      </c>
      <c r="H294" s="32"/>
    </row>
    <row r="295" spans="1:8" s="64" customFormat="1" x14ac:dyDescent="0.25">
      <c r="A295" s="68" t="s">
        <v>451</v>
      </c>
      <c r="B295" s="74" t="s">
        <v>452</v>
      </c>
      <c r="C295" s="70" t="s">
        <v>19</v>
      </c>
      <c r="D295" s="33">
        <v>100.68164421108902</v>
      </c>
      <c r="E295" s="34">
        <v>98.123969700000004</v>
      </c>
      <c r="F295" s="34">
        <f t="shared" si="17"/>
        <v>-2.5576745110890187</v>
      </c>
      <c r="G295" s="30">
        <f t="shared" si="16"/>
        <v>-2.5403583057569077</v>
      </c>
      <c r="H295" s="32"/>
    </row>
    <row r="296" spans="1:8" s="64" customFormat="1" x14ac:dyDescent="0.25">
      <c r="A296" s="68" t="s">
        <v>453</v>
      </c>
      <c r="B296" s="75" t="s">
        <v>398</v>
      </c>
      <c r="C296" s="70" t="s">
        <v>19</v>
      </c>
      <c r="D296" s="33">
        <v>0</v>
      </c>
      <c r="E296" s="34">
        <v>0</v>
      </c>
      <c r="F296" s="122">
        <f t="shared" si="17"/>
        <v>0</v>
      </c>
      <c r="G296" s="122">
        <f t="shared" si="16"/>
        <v>0</v>
      </c>
      <c r="H296" s="32"/>
    </row>
    <row r="297" spans="1:8" s="64" customFormat="1" x14ac:dyDescent="0.25">
      <c r="A297" s="68" t="s">
        <v>454</v>
      </c>
      <c r="B297" s="74" t="s">
        <v>455</v>
      </c>
      <c r="C297" s="70" t="s">
        <v>19</v>
      </c>
      <c r="D297" s="33">
        <v>214.84541748805884</v>
      </c>
      <c r="E297" s="34">
        <v>477.01554437999999</v>
      </c>
      <c r="F297" s="34">
        <f t="shared" si="17"/>
        <v>262.17012689194115</v>
      </c>
      <c r="G297" s="30">
        <f t="shared" si="16"/>
        <v>122.02733014145512</v>
      </c>
      <c r="H297" s="32"/>
    </row>
    <row r="298" spans="1:8" s="64" customFormat="1" x14ac:dyDescent="0.25">
      <c r="A298" s="68" t="s">
        <v>456</v>
      </c>
      <c r="B298" s="75" t="s">
        <v>398</v>
      </c>
      <c r="C298" s="70" t="s">
        <v>19</v>
      </c>
      <c r="D298" s="33">
        <v>0</v>
      </c>
      <c r="E298" s="34">
        <v>0</v>
      </c>
      <c r="F298" s="122">
        <f t="shared" si="17"/>
        <v>0</v>
      </c>
      <c r="G298" s="122">
        <f t="shared" si="16"/>
        <v>0</v>
      </c>
      <c r="H298" s="32"/>
    </row>
    <row r="299" spans="1:8" s="64" customFormat="1" x14ac:dyDescent="0.25">
      <c r="A299" s="68" t="s">
        <v>457</v>
      </c>
      <c r="B299" s="74" t="s">
        <v>458</v>
      </c>
      <c r="C299" s="70" t="s">
        <v>19</v>
      </c>
      <c r="D299" s="33">
        <v>39.9133</v>
      </c>
      <c r="E299" s="34">
        <v>1238.6737124799999</v>
      </c>
      <c r="F299" s="34">
        <f t="shared" si="17"/>
        <v>1198.76041248</v>
      </c>
      <c r="G299" s="30">
        <f t="shared" si="16"/>
        <v>3003.4109243785906</v>
      </c>
      <c r="H299" s="32"/>
    </row>
    <row r="300" spans="1:8" s="64" customFormat="1" x14ac:dyDescent="0.25">
      <c r="A300" s="68" t="s">
        <v>459</v>
      </c>
      <c r="B300" s="75" t="s">
        <v>398</v>
      </c>
      <c r="C300" s="70" t="s">
        <v>19</v>
      </c>
      <c r="D300" s="33">
        <v>0</v>
      </c>
      <c r="E300" s="34">
        <v>99.221806190000208</v>
      </c>
      <c r="F300" s="34">
        <f t="shared" si="17"/>
        <v>99.221806190000208</v>
      </c>
      <c r="G300" s="122">
        <f t="shared" si="16"/>
        <v>0</v>
      </c>
      <c r="H300" s="32"/>
    </row>
    <row r="301" spans="1:8" s="64" customFormat="1" ht="31.5" x14ac:dyDescent="0.25">
      <c r="A301" s="68" t="s">
        <v>460</v>
      </c>
      <c r="B301" s="74" t="s">
        <v>461</v>
      </c>
      <c r="C301" s="70" t="s">
        <v>19</v>
      </c>
      <c r="D301" s="33">
        <v>426.8650333161587</v>
      </c>
      <c r="E301" s="34">
        <v>425.46717774000007</v>
      </c>
      <c r="F301" s="34">
        <f t="shared" si="17"/>
        <v>-1.3978555761586335</v>
      </c>
      <c r="G301" s="30">
        <f t="shared" si="16"/>
        <v>-0.3274701526379904</v>
      </c>
      <c r="H301" s="32"/>
    </row>
    <row r="302" spans="1:8" s="64" customFormat="1" x14ac:dyDescent="0.25">
      <c r="A302" s="68" t="s">
        <v>462</v>
      </c>
      <c r="B302" s="75" t="s">
        <v>398</v>
      </c>
      <c r="C302" s="70" t="s">
        <v>19</v>
      </c>
      <c r="D302" s="33">
        <v>175.28735552716802</v>
      </c>
      <c r="E302" s="34">
        <v>300.18257691000002</v>
      </c>
      <c r="F302" s="34">
        <f t="shared" si="17"/>
        <v>124.89522138283201</v>
      </c>
      <c r="G302" s="30">
        <f t="shared" si="16"/>
        <v>71.251700390604796</v>
      </c>
      <c r="H302" s="32"/>
    </row>
    <row r="303" spans="1:8" s="64" customFormat="1" x14ac:dyDescent="0.25">
      <c r="A303" s="68" t="s">
        <v>463</v>
      </c>
      <c r="B303" s="74" t="s">
        <v>464</v>
      </c>
      <c r="C303" s="70" t="s">
        <v>19</v>
      </c>
      <c r="D303" s="33">
        <v>591.68462740009591</v>
      </c>
      <c r="E303" s="34">
        <v>953.18870251999897</v>
      </c>
      <c r="F303" s="34">
        <f t="shared" si="17"/>
        <v>361.50407511990306</v>
      </c>
      <c r="G303" s="30">
        <f t="shared" si="16"/>
        <v>61.097425618167158</v>
      </c>
      <c r="H303" s="32"/>
    </row>
    <row r="304" spans="1:8" s="64" customFormat="1" x14ac:dyDescent="0.25">
      <c r="A304" s="68" t="s">
        <v>465</v>
      </c>
      <c r="B304" s="75" t="s">
        <v>398</v>
      </c>
      <c r="C304" s="70" t="s">
        <v>19</v>
      </c>
      <c r="D304" s="33">
        <v>190.39967523532795</v>
      </c>
      <c r="E304" s="34">
        <v>218.01530617999998</v>
      </c>
      <c r="F304" s="34">
        <f t="shared" si="17"/>
        <v>27.615630944672034</v>
      </c>
      <c r="G304" s="30">
        <f t="shared" si="16"/>
        <v>14.50403258857453</v>
      </c>
      <c r="H304" s="32"/>
    </row>
    <row r="305" spans="1:8" s="64" customFormat="1" ht="31.5" x14ac:dyDescent="0.25">
      <c r="A305" s="68" t="s">
        <v>466</v>
      </c>
      <c r="B305" s="71" t="s">
        <v>467</v>
      </c>
      <c r="C305" s="70" t="s">
        <v>468</v>
      </c>
      <c r="D305" s="34">
        <f>D167/1.2/D23*100</f>
        <v>100.10156906692886</v>
      </c>
      <c r="E305" s="34">
        <f>E167/1.2/E23*100</f>
        <v>107.85054050057936</v>
      </c>
      <c r="F305" s="34">
        <f>+SUM(E305)-SUM(D305)</f>
        <v>7.748971433650496</v>
      </c>
      <c r="G305" s="30">
        <f t="shared" si="16"/>
        <v>7.7411088616098116</v>
      </c>
      <c r="H305" s="32"/>
    </row>
    <row r="306" spans="1:8" s="64" customFormat="1" x14ac:dyDescent="0.25">
      <c r="A306" s="68" t="s">
        <v>469</v>
      </c>
      <c r="B306" s="74" t="s">
        <v>470</v>
      </c>
      <c r="C306" s="70" t="s">
        <v>468</v>
      </c>
      <c r="D306" s="30" t="s">
        <v>225</v>
      </c>
      <c r="E306" s="30" t="s">
        <v>225</v>
      </c>
      <c r="F306" s="30" t="s">
        <v>225</v>
      </c>
      <c r="G306" s="30" t="s">
        <v>225</v>
      </c>
      <c r="H306" s="32"/>
    </row>
    <row r="307" spans="1:8" s="64" customFormat="1" ht="31.5" x14ac:dyDescent="0.25">
      <c r="A307" s="68" t="s">
        <v>471</v>
      </c>
      <c r="B307" s="74" t="s">
        <v>472</v>
      </c>
      <c r="C307" s="70" t="s">
        <v>468</v>
      </c>
      <c r="D307" s="30" t="s">
        <v>225</v>
      </c>
      <c r="E307" s="30" t="s">
        <v>225</v>
      </c>
      <c r="F307" s="30" t="s">
        <v>225</v>
      </c>
      <c r="G307" s="30" t="s">
        <v>225</v>
      </c>
      <c r="H307" s="32"/>
    </row>
    <row r="308" spans="1:8" s="64" customFormat="1" ht="31.5" x14ac:dyDescent="0.25">
      <c r="A308" s="68" t="s">
        <v>473</v>
      </c>
      <c r="B308" s="74" t="s">
        <v>474</v>
      </c>
      <c r="C308" s="70" t="s">
        <v>468</v>
      </c>
      <c r="D308" s="30" t="s">
        <v>225</v>
      </c>
      <c r="E308" s="30" t="s">
        <v>225</v>
      </c>
      <c r="F308" s="30" t="s">
        <v>225</v>
      </c>
      <c r="G308" s="30" t="s">
        <v>225</v>
      </c>
      <c r="H308" s="32"/>
    </row>
    <row r="309" spans="1:8" s="64" customFormat="1" ht="31.5" x14ac:dyDescent="0.25">
      <c r="A309" s="68" t="s">
        <v>475</v>
      </c>
      <c r="B309" s="74" t="s">
        <v>476</v>
      </c>
      <c r="C309" s="70" t="s">
        <v>468</v>
      </c>
      <c r="D309" s="30" t="s">
        <v>225</v>
      </c>
      <c r="E309" s="30" t="s">
        <v>225</v>
      </c>
      <c r="F309" s="30" t="s">
        <v>225</v>
      </c>
      <c r="G309" s="30" t="s">
        <v>225</v>
      </c>
      <c r="H309" s="32"/>
    </row>
    <row r="310" spans="1:8" s="64" customFormat="1" x14ac:dyDescent="0.25">
      <c r="A310" s="68" t="s">
        <v>477</v>
      </c>
      <c r="B310" s="72" t="s">
        <v>478</v>
      </c>
      <c r="C310" s="70" t="s">
        <v>468</v>
      </c>
      <c r="D310" s="30" t="s">
        <v>225</v>
      </c>
      <c r="E310" s="30" t="s">
        <v>225</v>
      </c>
      <c r="F310" s="30" t="s">
        <v>225</v>
      </c>
      <c r="G310" s="30" t="s">
        <v>225</v>
      </c>
      <c r="H310" s="32"/>
    </row>
    <row r="311" spans="1:8" s="64" customFormat="1" x14ac:dyDescent="0.25">
      <c r="A311" s="68" t="s">
        <v>479</v>
      </c>
      <c r="B311" s="72" t="s">
        <v>480</v>
      </c>
      <c r="C311" s="70" t="s">
        <v>468</v>
      </c>
      <c r="D311" s="34">
        <f>D173/1.2/D29*100</f>
        <v>104.54726261466408</v>
      </c>
      <c r="E311" s="34">
        <f>E173/1.2/E29*100</f>
        <v>89.462978667825666</v>
      </c>
      <c r="F311" s="34">
        <f t="shared" si="17"/>
        <v>-15.084283946838411</v>
      </c>
      <c r="G311" s="34">
        <f t="shared" si="16"/>
        <v>-14.428195984848912</v>
      </c>
      <c r="H311" s="32"/>
    </row>
    <row r="312" spans="1:8" s="64" customFormat="1" x14ac:dyDescent="0.25">
      <c r="A312" s="68" t="s">
        <v>481</v>
      </c>
      <c r="B312" s="72" t="s">
        <v>482</v>
      </c>
      <c r="C312" s="70" t="s">
        <v>468</v>
      </c>
      <c r="D312" s="30" t="s">
        <v>225</v>
      </c>
      <c r="E312" s="30" t="s">
        <v>225</v>
      </c>
      <c r="F312" s="30" t="s">
        <v>225</v>
      </c>
      <c r="G312" s="30" t="s">
        <v>225</v>
      </c>
      <c r="H312" s="32"/>
    </row>
    <row r="313" spans="1:8" s="64" customFormat="1" x14ac:dyDescent="0.25">
      <c r="A313" s="68" t="s">
        <v>483</v>
      </c>
      <c r="B313" s="72" t="s">
        <v>484</v>
      </c>
      <c r="C313" s="70" t="s">
        <v>468</v>
      </c>
      <c r="D313" s="34">
        <f>IF(D32=0,0,D176/1.2/D32*100)</f>
        <v>0</v>
      </c>
      <c r="E313" s="34">
        <f>IF(E32=0,0,E176/1.2/E32*100)</f>
        <v>0</v>
      </c>
      <c r="F313" s="34">
        <f t="shared" si="17"/>
        <v>0</v>
      </c>
      <c r="G313" s="34">
        <f t="shared" si="16"/>
        <v>0</v>
      </c>
      <c r="H313" s="32"/>
    </row>
    <row r="314" spans="1:8" s="64" customFormat="1" x14ac:dyDescent="0.25">
      <c r="A314" s="68" t="s">
        <v>485</v>
      </c>
      <c r="B314" s="72" t="s">
        <v>486</v>
      </c>
      <c r="C314" s="70" t="s">
        <v>468</v>
      </c>
      <c r="D314" s="30" t="s">
        <v>225</v>
      </c>
      <c r="E314" s="30" t="s">
        <v>225</v>
      </c>
      <c r="F314" s="30" t="s">
        <v>225</v>
      </c>
      <c r="G314" s="30" t="s">
        <v>225</v>
      </c>
      <c r="H314" s="38"/>
    </row>
    <row r="315" spans="1:8" s="64" customFormat="1" ht="31.5" x14ac:dyDescent="0.25">
      <c r="A315" s="68" t="s">
        <v>487</v>
      </c>
      <c r="B315" s="74" t="s">
        <v>488</v>
      </c>
      <c r="C315" s="70" t="s">
        <v>468</v>
      </c>
      <c r="D315" s="30" t="s">
        <v>225</v>
      </c>
      <c r="E315" s="30" t="s">
        <v>225</v>
      </c>
      <c r="F315" s="30" t="s">
        <v>225</v>
      </c>
      <c r="G315" s="30" t="s">
        <v>225</v>
      </c>
      <c r="H315" s="38"/>
    </row>
    <row r="316" spans="1:8" s="64" customFormat="1" x14ac:dyDescent="0.25">
      <c r="A316" s="68" t="s">
        <v>489</v>
      </c>
      <c r="B316" s="89" t="s">
        <v>43</v>
      </c>
      <c r="C316" s="70" t="s">
        <v>468</v>
      </c>
      <c r="D316" s="30" t="s">
        <v>225</v>
      </c>
      <c r="E316" s="30" t="s">
        <v>225</v>
      </c>
      <c r="F316" s="30" t="s">
        <v>225</v>
      </c>
      <c r="G316" s="30" t="s">
        <v>225</v>
      </c>
      <c r="H316" s="32"/>
    </row>
    <row r="317" spans="1:8" s="64" customFormat="1" ht="16.5" thickBot="1" x14ac:dyDescent="0.3">
      <c r="A317" s="81" t="s">
        <v>490</v>
      </c>
      <c r="B317" s="90" t="s">
        <v>45</v>
      </c>
      <c r="C317" s="83" t="s">
        <v>468</v>
      </c>
      <c r="D317" s="30" t="s">
        <v>225</v>
      </c>
      <c r="E317" s="30" t="s">
        <v>225</v>
      </c>
      <c r="F317" s="30" t="s">
        <v>225</v>
      </c>
      <c r="G317" s="30" t="s">
        <v>225</v>
      </c>
      <c r="H317" s="42"/>
    </row>
    <row r="318" spans="1:8" s="64" customFormat="1" ht="19.5" thickBot="1" x14ac:dyDescent="0.3">
      <c r="A318" s="231" t="s">
        <v>491</v>
      </c>
      <c r="B318" s="232"/>
      <c r="C318" s="232"/>
      <c r="D318" s="232"/>
      <c r="E318" s="232"/>
      <c r="F318" s="232"/>
      <c r="G318" s="232"/>
      <c r="H318" s="233"/>
    </row>
    <row r="319" spans="1:8" ht="31.5" x14ac:dyDescent="0.25">
      <c r="A319" s="84" t="s">
        <v>492</v>
      </c>
      <c r="B319" s="85" t="s">
        <v>493</v>
      </c>
      <c r="C319" s="86" t="s">
        <v>225</v>
      </c>
      <c r="D319" s="131" t="s">
        <v>698</v>
      </c>
      <c r="E319" s="131" t="s">
        <v>698</v>
      </c>
      <c r="F319" s="131" t="s">
        <v>698</v>
      </c>
      <c r="G319" s="131" t="s">
        <v>698</v>
      </c>
      <c r="H319" s="92"/>
    </row>
    <row r="320" spans="1:8" x14ac:dyDescent="0.25">
      <c r="A320" s="68" t="s">
        <v>494</v>
      </c>
      <c r="B320" s="71" t="s">
        <v>495</v>
      </c>
      <c r="C320" s="70" t="s">
        <v>496</v>
      </c>
      <c r="D320" s="30" t="s">
        <v>225</v>
      </c>
      <c r="E320" s="30" t="s">
        <v>225</v>
      </c>
      <c r="F320" s="30" t="s">
        <v>225</v>
      </c>
      <c r="G320" s="30" t="s">
        <v>225</v>
      </c>
      <c r="H320" s="32"/>
    </row>
    <row r="321" spans="1:8" x14ac:dyDescent="0.25">
      <c r="A321" s="68" t="s">
        <v>497</v>
      </c>
      <c r="B321" s="71" t="s">
        <v>498</v>
      </c>
      <c r="C321" s="70" t="s">
        <v>499</v>
      </c>
      <c r="D321" s="30" t="s">
        <v>225</v>
      </c>
      <c r="E321" s="30" t="s">
        <v>225</v>
      </c>
      <c r="F321" s="30" t="s">
        <v>225</v>
      </c>
      <c r="G321" s="30" t="s">
        <v>225</v>
      </c>
      <c r="H321" s="32"/>
    </row>
    <row r="322" spans="1:8" x14ac:dyDescent="0.25">
      <c r="A322" s="68" t="s">
        <v>500</v>
      </c>
      <c r="B322" s="71" t="s">
        <v>501</v>
      </c>
      <c r="C322" s="70" t="s">
        <v>496</v>
      </c>
      <c r="D322" s="30" t="s">
        <v>225</v>
      </c>
      <c r="E322" s="30" t="s">
        <v>225</v>
      </c>
      <c r="F322" s="30" t="s">
        <v>225</v>
      </c>
      <c r="G322" s="30" t="s">
        <v>225</v>
      </c>
      <c r="H322" s="32"/>
    </row>
    <row r="323" spans="1:8" x14ac:dyDescent="0.25">
      <c r="A323" s="68" t="s">
        <v>502</v>
      </c>
      <c r="B323" s="71" t="s">
        <v>503</v>
      </c>
      <c r="C323" s="70" t="s">
        <v>499</v>
      </c>
      <c r="D323" s="30" t="s">
        <v>225</v>
      </c>
      <c r="E323" s="30" t="s">
        <v>225</v>
      </c>
      <c r="F323" s="30" t="s">
        <v>225</v>
      </c>
      <c r="G323" s="30" t="s">
        <v>225</v>
      </c>
      <c r="H323" s="32"/>
    </row>
    <row r="324" spans="1:8" x14ac:dyDescent="0.25">
      <c r="A324" s="68" t="s">
        <v>504</v>
      </c>
      <c r="B324" s="71" t="s">
        <v>505</v>
      </c>
      <c r="C324" s="70" t="s">
        <v>506</v>
      </c>
      <c r="D324" s="30" t="s">
        <v>225</v>
      </c>
      <c r="E324" s="30" t="s">
        <v>225</v>
      </c>
      <c r="F324" s="30" t="s">
        <v>225</v>
      </c>
      <c r="G324" s="30" t="s">
        <v>225</v>
      </c>
      <c r="H324" s="32"/>
    </row>
    <row r="325" spans="1:8" x14ac:dyDescent="0.25">
      <c r="A325" s="68" t="s">
        <v>507</v>
      </c>
      <c r="B325" s="71" t="s">
        <v>508</v>
      </c>
      <c r="C325" s="70" t="s">
        <v>225</v>
      </c>
      <c r="D325" s="131" t="s">
        <v>698</v>
      </c>
      <c r="E325" s="131" t="s">
        <v>698</v>
      </c>
      <c r="F325" s="131" t="s">
        <v>698</v>
      </c>
      <c r="G325" s="131" t="s">
        <v>698</v>
      </c>
      <c r="H325" s="93"/>
    </row>
    <row r="326" spans="1:8" x14ac:dyDescent="0.25">
      <c r="A326" s="68" t="s">
        <v>509</v>
      </c>
      <c r="B326" s="74" t="s">
        <v>510</v>
      </c>
      <c r="C326" s="70" t="s">
        <v>506</v>
      </c>
      <c r="D326" s="30" t="s">
        <v>225</v>
      </c>
      <c r="E326" s="30" t="s">
        <v>225</v>
      </c>
      <c r="F326" s="30" t="s">
        <v>225</v>
      </c>
      <c r="G326" s="30" t="s">
        <v>225</v>
      </c>
      <c r="H326" s="32"/>
    </row>
    <row r="327" spans="1:8" x14ac:dyDescent="0.25">
      <c r="A327" s="68" t="s">
        <v>511</v>
      </c>
      <c r="B327" s="74" t="s">
        <v>512</v>
      </c>
      <c r="C327" s="70" t="s">
        <v>513</v>
      </c>
      <c r="D327" s="30" t="s">
        <v>225</v>
      </c>
      <c r="E327" s="30" t="s">
        <v>225</v>
      </c>
      <c r="F327" s="30" t="s">
        <v>225</v>
      </c>
      <c r="G327" s="30" t="s">
        <v>225</v>
      </c>
      <c r="H327" s="32"/>
    </row>
    <row r="328" spans="1:8" x14ac:dyDescent="0.25">
      <c r="A328" s="68" t="s">
        <v>514</v>
      </c>
      <c r="B328" s="71" t="s">
        <v>515</v>
      </c>
      <c r="C328" s="70" t="s">
        <v>225</v>
      </c>
      <c r="D328" s="131" t="s">
        <v>698</v>
      </c>
      <c r="E328" s="131" t="s">
        <v>698</v>
      </c>
      <c r="F328" s="131" t="s">
        <v>698</v>
      </c>
      <c r="G328" s="131" t="s">
        <v>698</v>
      </c>
      <c r="H328" s="93"/>
    </row>
    <row r="329" spans="1:8" x14ac:dyDescent="0.25">
      <c r="A329" s="68" t="s">
        <v>516</v>
      </c>
      <c r="B329" s="74" t="s">
        <v>510</v>
      </c>
      <c r="C329" s="70" t="s">
        <v>506</v>
      </c>
      <c r="D329" s="30" t="s">
        <v>225</v>
      </c>
      <c r="E329" s="30" t="s">
        <v>225</v>
      </c>
      <c r="F329" s="30" t="s">
        <v>225</v>
      </c>
      <c r="G329" s="30" t="s">
        <v>225</v>
      </c>
      <c r="H329" s="32"/>
    </row>
    <row r="330" spans="1:8" x14ac:dyDescent="0.25">
      <c r="A330" s="68" t="s">
        <v>517</v>
      </c>
      <c r="B330" s="74" t="s">
        <v>518</v>
      </c>
      <c r="C330" s="70" t="s">
        <v>496</v>
      </c>
      <c r="D330" s="30" t="s">
        <v>225</v>
      </c>
      <c r="E330" s="30" t="s">
        <v>225</v>
      </c>
      <c r="F330" s="30" t="s">
        <v>225</v>
      </c>
      <c r="G330" s="30" t="s">
        <v>225</v>
      </c>
      <c r="H330" s="32"/>
    </row>
    <row r="331" spans="1:8" x14ac:dyDescent="0.25">
      <c r="A331" s="68" t="s">
        <v>519</v>
      </c>
      <c r="B331" s="74" t="s">
        <v>512</v>
      </c>
      <c r="C331" s="70" t="s">
        <v>513</v>
      </c>
      <c r="D331" s="30" t="s">
        <v>225</v>
      </c>
      <c r="E331" s="30" t="s">
        <v>225</v>
      </c>
      <c r="F331" s="30" t="s">
        <v>225</v>
      </c>
      <c r="G331" s="30" t="s">
        <v>225</v>
      </c>
      <c r="H331" s="32"/>
    </row>
    <row r="332" spans="1:8" x14ac:dyDescent="0.25">
      <c r="A332" s="68" t="s">
        <v>520</v>
      </c>
      <c r="B332" s="71" t="s">
        <v>521</v>
      </c>
      <c r="C332" s="70" t="s">
        <v>225</v>
      </c>
      <c r="D332" s="131" t="s">
        <v>698</v>
      </c>
      <c r="E332" s="131" t="s">
        <v>698</v>
      </c>
      <c r="F332" s="131" t="s">
        <v>698</v>
      </c>
      <c r="G332" s="131" t="s">
        <v>698</v>
      </c>
      <c r="H332" s="93"/>
    </row>
    <row r="333" spans="1:8" x14ac:dyDescent="0.25">
      <c r="A333" s="68" t="s">
        <v>522</v>
      </c>
      <c r="B333" s="74" t="s">
        <v>510</v>
      </c>
      <c r="C333" s="70" t="s">
        <v>506</v>
      </c>
      <c r="D333" s="30" t="s">
        <v>225</v>
      </c>
      <c r="E333" s="30" t="s">
        <v>225</v>
      </c>
      <c r="F333" s="30" t="s">
        <v>225</v>
      </c>
      <c r="G333" s="30" t="s">
        <v>225</v>
      </c>
      <c r="H333" s="32"/>
    </row>
    <row r="334" spans="1:8" x14ac:dyDescent="0.25">
      <c r="A334" s="68" t="s">
        <v>523</v>
      </c>
      <c r="B334" s="74" t="s">
        <v>512</v>
      </c>
      <c r="C334" s="70" t="s">
        <v>513</v>
      </c>
      <c r="D334" s="30" t="s">
        <v>225</v>
      </c>
      <c r="E334" s="30" t="s">
        <v>225</v>
      </c>
      <c r="F334" s="30" t="s">
        <v>225</v>
      </c>
      <c r="G334" s="30" t="s">
        <v>225</v>
      </c>
      <c r="H334" s="32"/>
    </row>
    <row r="335" spans="1:8" x14ac:dyDescent="0.25">
      <c r="A335" s="68" t="s">
        <v>524</v>
      </c>
      <c r="B335" s="71" t="s">
        <v>525</v>
      </c>
      <c r="C335" s="70" t="s">
        <v>225</v>
      </c>
      <c r="D335" s="131" t="s">
        <v>698</v>
      </c>
      <c r="E335" s="131" t="s">
        <v>698</v>
      </c>
      <c r="F335" s="131" t="s">
        <v>698</v>
      </c>
      <c r="G335" s="131" t="s">
        <v>698</v>
      </c>
      <c r="H335" s="93"/>
    </row>
    <row r="336" spans="1:8" x14ac:dyDescent="0.25">
      <c r="A336" s="68" t="s">
        <v>526</v>
      </c>
      <c r="B336" s="74" t="s">
        <v>510</v>
      </c>
      <c r="C336" s="70" t="s">
        <v>506</v>
      </c>
      <c r="D336" s="30" t="s">
        <v>225</v>
      </c>
      <c r="E336" s="30" t="s">
        <v>225</v>
      </c>
      <c r="F336" s="30" t="s">
        <v>225</v>
      </c>
      <c r="G336" s="30" t="s">
        <v>225</v>
      </c>
      <c r="H336" s="32"/>
    </row>
    <row r="337" spans="1:8" x14ac:dyDescent="0.25">
      <c r="A337" s="68" t="s">
        <v>527</v>
      </c>
      <c r="B337" s="74" t="s">
        <v>518</v>
      </c>
      <c r="C337" s="70" t="s">
        <v>496</v>
      </c>
      <c r="D337" s="30" t="s">
        <v>225</v>
      </c>
      <c r="E337" s="30" t="s">
        <v>225</v>
      </c>
      <c r="F337" s="30" t="s">
        <v>225</v>
      </c>
      <c r="G337" s="30" t="s">
        <v>225</v>
      </c>
      <c r="H337" s="32"/>
    </row>
    <row r="338" spans="1:8" x14ac:dyDescent="0.25">
      <c r="A338" s="68" t="s">
        <v>528</v>
      </c>
      <c r="B338" s="74" t="s">
        <v>512</v>
      </c>
      <c r="C338" s="70" t="s">
        <v>513</v>
      </c>
      <c r="D338" s="30" t="s">
        <v>225</v>
      </c>
      <c r="E338" s="30" t="s">
        <v>225</v>
      </c>
      <c r="F338" s="30" t="s">
        <v>225</v>
      </c>
      <c r="G338" s="30" t="s">
        <v>225</v>
      </c>
      <c r="H338" s="32"/>
    </row>
    <row r="339" spans="1:8" x14ac:dyDescent="0.25">
      <c r="A339" s="84" t="s">
        <v>529</v>
      </c>
      <c r="B339" s="85" t="s">
        <v>530</v>
      </c>
      <c r="C339" s="86" t="s">
        <v>225</v>
      </c>
      <c r="D339" s="131" t="s">
        <v>698</v>
      </c>
      <c r="E339" s="131" t="s">
        <v>698</v>
      </c>
      <c r="F339" s="131" t="s">
        <v>698</v>
      </c>
      <c r="G339" s="131" t="s">
        <v>698</v>
      </c>
      <c r="H339" s="92"/>
    </row>
    <row r="340" spans="1:8" x14ac:dyDescent="0.25">
      <c r="A340" s="68" t="s">
        <v>531</v>
      </c>
      <c r="B340" s="71" t="s">
        <v>532</v>
      </c>
      <c r="C340" s="70" t="s">
        <v>506</v>
      </c>
      <c r="D340" s="33">
        <v>15645.615389887998</v>
      </c>
      <c r="E340" s="34">
        <v>4192.6606720000009</v>
      </c>
      <c r="F340" s="34">
        <f t="shared" ref="F340:F367" si="18">+SUM(E340)-SUM(D340)</f>
        <v>-11452.954717887998</v>
      </c>
      <c r="G340" s="34">
        <f t="shared" ref="G340:G350" si="19">IFERROR(F340/D340*100,0)</f>
        <v>-73.202328144217446</v>
      </c>
      <c r="H340" s="32"/>
    </row>
    <row r="341" spans="1:8" ht="31.5" x14ac:dyDescent="0.25">
      <c r="A341" s="68" t="s">
        <v>533</v>
      </c>
      <c r="B341" s="74" t="s">
        <v>534</v>
      </c>
      <c r="C341" s="70" t="s">
        <v>506</v>
      </c>
      <c r="D341" s="33">
        <v>15645.615389887998</v>
      </c>
      <c r="E341" s="34">
        <v>4192.6606720000009</v>
      </c>
      <c r="F341" s="34">
        <f t="shared" si="18"/>
        <v>-11452.954717887998</v>
      </c>
      <c r="G341" s="34">
        <f t="shared" si="19"/>
        <v>-73.202328144217446</v>
      </c>
      <c r="H341" s="32"/>
    </row>
    <row r="342" spans="1:8" x14ac:dyDescent="0.25">
      <c r="A342" s="68" t="s">
        <v>535</v>
      </c>
      <c r="B342" s="89" t="s">
        <v>536</v>
      </c>
      <c r="C342" s="70" t="s">
        <v>506</v>
      </c>
      <c r="D342" s="33">
        <v>9829.6982989999997</v>
      </c>
      <c r="E342" s="34">
        <v>2771.8998270000002</v>
      </c>
      <c r="F342" s="34">
        <f t="shared" si="18"/>
        <v>-7057.7984719999995</v>
      </c>
      <c r="G342" s="34">
        <f t="shared" si="19"/>
        <v>-71.800763943263718</v>
      </c>
      <c r="H342" s="32"/>
    </row>
    <row r="343" spans="1:8" x14ac:dyDescent="0.25">
      <c r="A343" s="68" t="s">
        <v>537</v>
      </c>
      <c r="B343" s="89" t="s">
        <v>538</v>
      </c>
      <c r="C343" s="70" t="s">
        <v>506</v>
      </c>
      <c r="D343" s="33">
        <v>5815.9170908879987</v>
      </c>
      <c r="E343" s="34">
        <v>1420.7608450000007</v>
      </c>
      <c r="F343" s="34">
        <f t="shared" si="18"/>
        <v>-4395.156245887998</v>
      </c>
      <c r="G343" s="34">
        <f t="shared" si="19"/>
        <v>-75.571164052081201</v>
      </c>
      <c r="H343" s="32"/>
    </row>
    <row r="344" spans="1:8" x14ac:dyDescent="0.25">
      <c r="A344" s="68" t="s">
        <v>539</v>
      </c>
      <c r="B344" s="71" t="s">
        <v>540</v>
      </c>
      <c r="C344" s="70" t="s">
        <v>506</v>
      </c>
      <c r="D344" s="33">
        <v>592.20399356579583</v>
      </c>
      <c r="E344" s="34">
        <v>171.0696816756008</v>
      </c>
      <c r="F344" s="34">
        <f t="shared" si="18"/>
        <v>-421.13431189019502</v>
      </c>
      <c r="G344" s="34">
        <f t="shared" si="19"/>
        <v>-71.113048285008844</v>
      </c>
      <c r="H344" s="32"/>
    </row>
    <row r="345" spans="1:8" x14ac:dyDescent="0.25">
      <c r="A345" s="68" t="s">
        <v>541</v>
      </c>
      <c r="B345" s="71" t="s">
        <v>542</v>
      </c>
      <c r="C345" s="70" t="s">
        <v>496</v>
      </c>
      <c r="D345" s="33">
        <v>888.81567666666672</v>
      </c>
      <c r="E345" s="34">
        <v>1044.4793333333332</v>
      </c>
      <c r="F345" s="34">
        <f t="shared" si="18"/>
        <v>155.6636566666665</v>
      </c>
      <c r="G345" s="34">
        <f t="shared" si="19"/>
        <v>17.513603861089994</v>
      </c>
      <c r="H345" s="32"/>
    </row>
    <row r="346" spans="1:8" ht="31.5" x14ac:dyDescent="0.25">
      <c r="A346" s="68" t="s">
        <v>543</v>
      </c>
      <c r="B346" s="74" t="s">
        <v>544</v>
      </c>
      <c r="C346" s="70" t="s">
        <v>496</v>
      </c>
      <c r="D346" s="33">
        <v>888.81567666666672</v>
      </c>
      <c r="E346" s="34">
        <v>1044.4793333333332</v>
      </c>
      <c r="F346" s="34">
        <f t="shared" si="18"/>
        <v>155.6636566666665</v>
      </c>
      <c r="G346" s="34">
        <f t="shared" si="19"/>
        <v>17.513603861089994</v>
      </c>
      <c r="H346" s="32"/>
    </row>
    <row r="347" spans="1:8" x14ac:dyDescent="0.25">
      <c r="A347" s="68" t="s">
        <v>545</v>
      </c>
      <c r="B347" s="89" t="s">
        <v>536</v>
      </c>
      <c r="C347" s="70" t="s">
        <v>496</v>
      </c>
      <c r="D347" s="33">
        <v>347.89850000000001</v>
      </c>
      <c r="E347" s="34">
        <v>537.48599999999988</v>
      </c>
      <c r="F347" s="34">
        <f t="shared" si="18"/>
        <v>189.58749999999986</v>
      </c>
      <c r="G347" s="34">
        <f t="shared" si="19"/>
        <v>54.495061059475638</v>
      </c>
      <c r="H347" s="32"/>
    </row>
    <row r="348" spans="1:8" x14ac:dyDescent="0.25">
      <c r="A348" s="68" t="s">
        <v>546</v>
      </c>
      <c r="B348" s="89" t="s">
        <v>538</v>
      </c>
      <c r="C348" s="70" t="s">
        <v>496</v>
      </c>
      <c r="D348" s="33">
        <v>540.91717666666671</v>
      </c>
      <c r="E348" s="34">
        <v>506.99333333333334</v>
      </c>
      <c r="F348" s="34">
        <f t="shared" si="18"/>
        <v>-33.923843333333366</v>
      </c>
      <c r="G348" s="34">
        <f t="shared" si="19"/>
        <v>-6.2715411520826052</v>
      </c>
      <c r="H348" s="32"/>
    </row>
    <row r="349" spans="1:8" x14ac:dyDescent="0.25">
      <c r="A349" s="68" t="s">
        <v>547</v>
      </c>
      <c r="B349" s="71" t="s">
        <v>548</v>
      </c>
      <c r="C349" s="70" t="s">
        <v>549</v>
      </c>
      <c r="D349" s="33">
        <v>239216</v>
      </c>
      <c r="E349" s="34">
        <v>247499.39378071431</v>
      </c>
      <c r="F349" s="34">
        <f t="shared" si="18"/>
        <v>8283.3937807143084</v>
      </c>
      <c r="G349" s="34">
        <f t="shared" si="19"/>
        <v>3.4627256457403806</v>
      </c>
      <c r="H349" s="32"/>
    </row>
    <row r="350" spans="1:8" ht="31.5" x14ac:dyDescent="0.25">
      <c r="A350" s="68" t="s">
        <v>550</v>
      </c>
      <c r="B350" s="71" t="s">
        <v>551</v>
      </c>
      <c r="C350" s="70" t="s">
        <v>19</v>
      </c>
      <c r="D350" s="33">
        <v>7205.934512472928</v>
      </c>
      <c r="E350" s="34">
        <v>1815.3367719699997</v>
      </c>
      <c r="F350" s="34">
        <f t="shared" si="18"/>
        <v>-5390.597740502928</v>
      </c>
      <c r="G350" s="34">
        <f t="shared" si="19"/>
        <v>-74.807753680972411</v>
      </c>
      <c r="H350" s="32"/>
    </row>
    <row r="351" spans="1:8" x14ac:dyDescent="0.25">
      <c r="A351" s="68" t="s">
        <v>552</v>
      </c>
      <c r="B351" s="73" t="s">
        <v>553</v>
      </c>
      <c r="C351" s="70" t="s">
        <v>225</v>
      </c>
      <c r="D351" s="131" t="s">
        <v>698</v>
      </c>
      <c r="E351" s="131" t="s">
        <v>698</v>
      </c>
      <c r="F351" s="131" t="s">
        <v>698</v>
      </c>
      <c r="G351" s="131" t="s">
        <v>698</v>
      </c>
      <c r="H351" s="93"/>
    </row>
    <row r="352" spans="1:8" x14ac:dyDescent="0.25">
      <c r="A352" s="68" t="s">
        <v>554</v>
      </c>
      <c r="B352" s="71" t="s">
        <v>555</v>
      </c>
      <c r="C352" s="70" t="s">
        <v>506</v>
      </c>
      <c r="D352" s="33">
        <v>0</v>
      </c>
      <c r="E352" s="34">
        <v>0</v>
      </c>
      <c r="F352" s="34">
        <f t="shared" si="18"/>
        <v>0</v>
      </c>
      <c r="G352" s="34">
        <f t="shared" ref="G352:G354" si="20">IFERROR(F352/D352*100,0)</f>
        <v>0</v>
      </c>
      <c r="H352" s="32"/>
    </row>
    <row r="353" spans="1:8" x14ac:dyDescent="0.25">
      <c r="A353" s="68" t="s">
        <v>556</v>
      </c>
      <c r="B353" s="71" t="s">
        <v>557</v>
      </c>
      <c r="C353" s="70" t="s">
        <v>499</v>
      </c>
      <c r="D353" s="30" t="s">
        <v>225</v>
      </c>
      <c r="E353" s="30" t="s">
        <v>225</v>
      </c>
      <c r="F353" s="30" t="s">
        <v>225</v>
      </c>
      <c r="G353" s="30" t="s">
        <v>225</v>
      </c>
      <c r="H353" s="32"/>
    </row>
    <row r="354" spans="1:8" ht="47.25" x14ac:dyDescent="0.25">
      <c r="A354" s="68" t="s">
        <v>558</v>
      </c>
      <c r="B354" s="71" t="s">
        <v>559</v>
      </c>
      <c r="C354" s="70" t="s">
        <v>19</v>
      </c>
      <c r="D354" s="33">
        <v>0</v>
      </c>
      <c r="E354" s="34">
        <v>0</v>
      </c>
      <c r="F354" s="34">
        <f t="shared" si="18"/>
        <v>0</v>
      </c>
      <c r="G354" s="34">
        <f t="shared" si="20"/>
        <v>0</v>
      </c>
      <c r="H354" s="32"/>
    </row>
    <row r="355" spans="1:8" ht="31.5" x14ac:dyDescent="0.25">
      <c r="A355" s="68" t="s">
        <v>560</v>
      </c>
      <c r="B355" s="71" t="s">
        <v>561</v>
      </c>
      <c r="C355" s="70" t="s">
        <v>19</v>
      </c>
      <c r="D355" s="30" t="s">
        <v>225</v>
      </c>
      <c r="E355" s="30" t="s">
        <v>225</v>
      </c>
      <c r="F355" s="30" t="s">
        <v>225</v>
      </c>
      <c r="G355" s="30" t="s">
        <v>225</v>
      </c>
      <c r="H355" s="32"/>
    </row>
    <row r="356" spans="1:8" x14ac:dyDescent="0.25">
      <c r="A356" s="68" t="s">
        <v>562</v>
      </c>
      <c r="B356" s="73" t="s">
        <v>563</v>
      </c>
      <c r="C356" s="93" t="s">
        <v>225</v>
      </c>
      <c r="D356" s="131" t="s">
        <v>698</v>
      </c>
      <c r="E356" s="131" t="s">
        <v>698</v>
      </c>
      <c r="F356" s="131" t="s">
        <v>698</v>
      </c>
      <c r="G356" s="131" t="s">
        <v>698</v>
      </c>
      <c r="H356" s="93"/>
    </row>
    <row r="357" spans="1:8" x14ac:dyDescent="0.25">
      <c r="A357" s="68" t="s">
        <v>564</v>
      </c>
      <c r="B357" s="71" t="s">
        <v>565</v>
      </c>
      <c r="C357" s="70" t="s">
        <v>496</v>
      </c>
      <c r="D357" s="30" t="s">
        <v>225</v>
      </c>
      <c r="E357" s="30" t="s">
        <v>225</v>
      </c>
      <c r="F357" s="30" t="s">
        <v>225</v>
      </c>
      <c r="G357" s="30" t="s">
        <v>225</v>
      </c>
      <c r="H357" s="32"/>
    </row>
    <row r="358" spans="1:8" ht="47.25" x14ac:dyDescent="0.25">
      <c r="A358" s="68" t="s">
        <v>566</v>
      </c>
      <c r="B358" s="74" t="s">
        <v>567</v>
      </c>
      <c r="C358" s="70" t="s">
        <v>496</v>
      </c>
      <c r="D358" s="30" t="s">
        <v>225</v>
      </c>
      <c r="E358" s="30" t="s">
        <v>225</v>
      </c>
      <c r="F358" s="30" t="s">
        <v>225</v>
      </c>
      <c r="G358" s="30" t="s">
        <v>225</v>
      </c>
      <c r="H358" s="32"/>
    </row>
    <row r="359" spans="1:8" ht="47.25" x14ac:dyDescent="0.25">
      <c r="A359" s="68" t="s">
        <v>568</v>
      </c>
      <c r="B359" s="74" t="s">
        <v>569</v>
      </c>
      <c r="C359" s="70" t="s">
        <v>496</v>
      </c>
      <c r="D359" s="30" t="s">
        <v>225</v>
      </c>
      <c r="E359" s="30" t="s">
        <v>225</v>
      </c>
      <c r="F359" s="30" t="s">
        <v>225</v>
      </c>
      <c r="G359" s="30" t="s">
        <v>225</v>
      </c>
      <c r="H359" s="32"/>
    </row>
    <row r="360" spans="1:8" ht="31.5" x14ac:dyDescent="0.25">
      <c r="A360" s="68" t="s">
        <v>570</v>
      </c>
      <c r="B360" s="74" t="s">
        <v>571</v>
      </c>
      <c r="C360" s="70" t="s">
        <v>496</v>
      </c>
      <c r="D360" s="30" t="s">
        <v>225</v>
      </c>
      <c r="E360" s="30" t="s">
        <v>225</v>
      </c>
      <c r="F360" s="30" t="s">
        <v>225</v>
      </c>
      <c r="G360" s="30" t="s">
        <v>225</v>
      </c>
      <c r="H360" s="32"/>
    </row>
    <row r="361" spans="1:8" x14ac:dyDescent="0.25">
      <c r="A361" s="68" t="s">
        <v>572</v>
      </c>
      <c r="B361" s="71" t="s">
        <v>573</v>
      </c>
      <c r="C361" s="70" t="s">
        <v>506</v>
      </c>
      <c r="D361" s="30" t="s">
        <v>225</v>
      </c>
      <c r="E361" s="30" t="s">
        <v>225</v>
      </c>
      <c r="F361" s="30" t="s">
        <v>225</v>
      </c>
      <c r="G361" s="30" t="s">
        <v>225</v>
      </c>
      <c r="H361" s="32"/>
    </row>
    <row r="362" spans="1:8" ht="31.5" x14ac:dyDescent="0.25">
      <c r="A362" s="68" t="s">
        <v>574</v>
      </c>
      <c r="B362" s="74" t="s">
        <v>575</v>
      </c>
      <c r="C362" s="70" t="s">
        <v>506</v>
      </c>
      <c r="D362" s="30" t="s">
        <v>225</v>
      </c>
      <c r="E362" s="30" t="s">
        <v>225</v>
      </c>
      <c r="F362" s="30" t="s">
        <v>225</v>
      </c>
      <c r="G362" s="30" t="s">
        <v>225</v>
      </c>
      <c r="H362" s="32"/>
    </row>
    <row r="363" spans="1:8" x14ac:dyDescent="0.25">
      <c r="A363" s="68" t="s">
        <v>576</v>
      </c>
      <c r="B363" s="74" t="s">
        <v>577</v>
      </c>
      <c r="C363" s="70" t="s">
        <v>506</v>
      </c>
      <c r="D363" s="30" t="s">
        <v>225</v>
      </c>
      <c r="E363" s="30" t="s">
        <v>225</v>
      </c>
      <c r="F363" s="30" t="s">
        <v>225</v>
      </c>
      <c r="G363" s="30" t="s">
        <v>225</v>
      </c>
      <c r="H363" s="32"/>
    </row>
    <row r="364" spans="1:8" ht="31.5" x14ac:dyDescent="0.25">
      <c r="A364" s="68" t="s">
        <v>578</v>
      </c>
      <c r="B364" s="71" t="s">
        <v>579</v>
      </c>
      <c r="C364" s="70" t="s">
        <v>19</v>
      </c>
      <c r="D364" s="30" t="s">
        <v>225</v>
      </c>
      <c r="E364" s="30" t="s">
        <v>225</v>
      </c>
      <c r="F364" s="30" t="s">
        <v>225</v>
      </c>
      <c r="G364" s="30" t="s">
        <v>225</v>
      </c>
      <c r="H364" s="32"/>
    </row>
    <row r="365" spans="1:8" x14ac:dyDescent="0.25">
      <c r="A365" s="68" t="s">
        <v>580</v>
      </c>
      <c r="B365" s="74" t="s">
        <v>581</v>
      </c>
      <c r="C365" s="70" t="s">
        <v>19</v>
      </c>
      <c r="D365" s="30" t="s">
        <v>225</v>
      </c>
      <c r="E365" s="30" t="s">
        <v>225</v>
      </c>
      <c r="F365" s="30" t="s">
        <v>225</v>
      </c>
      <c r="G365" s="30" t="s">
        <v>225</v>
      </c>
      <c r="H365" s="38"/>
    </row>
    <row r="366" spans="1:8" x14ac:dyDescent="0.25">
      <c r="A366" s="68" t="s">
        <v>582</v>
      </c>
      <c r="B366" s="74" t="s">
        <v>45</v>
      </c>
      <c r="C366" s="70" t="s">
        <v>19</v>
      </c>
      <c r="D366" s="30" t="s">
        <v>225</v>
      </c>
      <c r="E366" s="30" t="s">
        <v>225</v>
      </c>
      <c r="F366" s="30" t="s">
        <v>225</v>
      </c>
      <c r="G366" s="30" t="s">
        <v>225</v>
      </c>
      <c r="H366" s="38"/>
    </row>
    <row r="367" spans="1:8" ht="16.5" thickBot="1" x14ac:dyDescent="0.3">
      <c r="A367" s="81" t="s">
        <v>583</v>
      </c>
      <c r="B367" s="94" t="s">
        <v>584</v>
      </c>
      <c r="C367" s="83" t="s">
        <v>585</v>
      </c>
      <c r="D367" s="40">
        <v>2543.75</v>
      </c>
      <c r="E367" s="41">
        <v>2368.67</v>
      </c>
      <c r="F367" s="41">
        <f t="shared" si="18"/>
        <v>-175.07999999999993</v>
      </c>
      <c r="G367" s="41">
        <f t="shared" ref="G367" si="21">IFERROR(F367/D367*100,0)</f>
        <v>-6.8827518427518397</v>
      </c>
      <c r="H367" s="95"/>
    </row>
    <row r="368" spans="1:8" x14ac:dyDescent="0.25">
      <c r="A368" s="234" t="s">
        <v>586</v>
      </c>
      <c r="B368" s="235"/>
      <c r="C368" s="235"/>
      <c r="D368" s="235"/>
      <c r="E368" s="235"/>
      <c r="F368" s="235"/>
      <c r="G368" s="235"/>
      <c r="H368" s="236"/>
    </row>
    <row r="369" spans="1:8" ht="16.5" thickBot="1" x14ac:dyDescent="0.3">
      <c r="A369" s="234"/>
      <c r="B369" s="235"/>
      <c r="C369" s="235"/>
      <c r="D369" s="235"/>
      <c r="E369" s="235"/>
      <c r="F369" s="235"/>
      <c r="G369" s="235"/>
      <c r="H369" s="236"/>
    </row>
    <row r="370" spans="1:8" s="55" customFormat="1" ht="67.5" customHeight="1" x14ac:dyDescent="0.25">
      <c r="A370" s="237" t="s">
        <v>6</v>
      </c>
      <c r="B370" s="239" t="s">
        <v>7</v>
      </c>
      <c r="C370" s="241" t="s">
        <v>8</v>
      </c>
      <c r="D370" s="243" t="s">
        <v>725</v>
      </c>
      <c r="E370" s="244"/>
      <c r="F370" s="245" t="s">
        <v>9</v>
      </c>
      <c r="G370" s="244"/>
      <c r="H370" s="256" t="s">
        <v>10</v>
      </c>
    </row>
    <row r="371" spans="1:8" s="55" customFormat="1" ht="30" x14ac:dyDescent="0.25">
      <c r="A371" s="238"/>
      <c r="B371" s="240"/>
      <c r="C371" s="242"/>
      <c r="D371" s="96" t="s">
        <v>11</v>
      </c>
      <c r="E371" s="58" t="s">
        <v>12</v>
      </c>
      <c r="F371" s="58" t="s">
        <v>13</v>
      </c>
      <c r="G371" s="59" t="s">
        <v>14</v>
      </c>
      <c r="H371" s="257"/>
    </row>
    <row r="372" spans="1:8" ht="16.5" thickBot="1" x14ac:dyDescent="0.3">
      <c r="A372" s="97">
        <v>1</v>
      </c>
      <c r="B372" s="98">
        <v>2</v>
      </c>
      <c r="C372" s="99">
        <v>3</v>
      </c>
      <c r="D372" s="100">
        <v>4</v>
      </c>
      <c r="E372" s="101">
        <v>5</v>
      </c>
      <c r="F372" s="101">
        <v>6</v>
      </c>
      <c r="G372" s="101">
        <v>7</v>
      </c>
      <c r="H372" s="102">
        <v>8</v>
      </c>
    </row>
    <row r="373" spans="1:8" x14ac:dyDescent="0.25">
      <c r="A373" s="259" t="s">
        <v>587</v>
      </c>
      <c r="B373" s="260"/>
      <c r="C373" s="70" t="s">
        <v>19</v>
      </c>
      <c r="D373" s="124">
        <f t="shared" ref="D373:E373" si="22">SUM(D374,D431)</f>
        <v>5034.7275119799997</v>
      </c>
      <c r="E373" s="26">
        <f t="shared" si="22"/>
        <v>313.64633671999997</v>
      </c>
      <c r="F373" s="125">
        <f t="shared" ref="F373:F432" si="23">+SUM(E373)-SUM(D373)</f>
        <v>-4721.0811752599993</v>
      </c>
      <c r="G373" s="103">
        <f t="shared" ref="G373:G432" si="24">IFERROR(F373/D373*100,0)</f>
        <v>-93.770341374509599</v>
      </c>
      <c r="H373" s="104"/>
    </row>
    <row r="374" spans="1:8" x14ac:dyDescent="0.25">
      <c r="A374" s="68" t="s">
        <v>17</v>
      </c>
      <c r="B374" s="105" t="s">
        <v>588</v>
      </c>
      <c r="C374" s="70" t="s">
        <v>19</v>
      </c>
      <c r="D374" s="126">
        <f t="shared" ref="D374:E374" si="25">SUM(D375,D399,D427,D428)</f>
        <v>3744.3053608999999</v>
      </c>
      <c r="E374" s="34">
        <f t="shared" si="25"/>
        <v>288.79711900999996</v>
      </c>
      <c r="F374" s="34">
        <f t="shared" si="23"/>
        <v>-3455.5082418900001</v>
      </c>
      <c r="G374" s="106">
        <f t="shared" si="24"/>
        <v>-92.287030806147101</v>
      </c>
      <c r="H374" s="107"/>
    </row>
    <row r="375" spans="1:8" x14ac:dyDescent="0.25">
      <c r="A375" s="68" t="s">
        <v>20</v>
      </c>
      <c r="B375" s="71" t="s">
        <v>589</v>
      </c>
      <c r="C375" s="70" t="s">
        <v>19</v>
      </c>
      <c r="D375" s="126">
        <f t="shared" ref="D375:E375" si="26">SUM(D376,D394,D398)</f>
        <v>1554.6301025800001</v>
      </c>
      <c r="E375" s="34">
        <f t="shared" si="26"/>
        <v>9.4829855799999994</v>
      </c>
      <c r="F375" s="34">
        <f t="shared" si="23"/>
        <v>-1545.147117</v>
      </c>
      <c r="G375" s="106">
        <f t="shared" si="24"/>
        <v>-99.390016598529613</v>
      </c>
      <c r="H375" s="107"/>
    </row>
    <row r="376" spans="1:8" ht="31.5" x14ac:dyDescent="0.25">
      <c r="A376" s="68" t="s">
        <v>22</v>
      </c>
      <c r="B376" s="74" t="s">
        <v>590</v>
      </c>
      <c r="C376" s="70" t="s">
        <v>19</v>
      </c>
      <c r="D376" s="126">
        <f t="shared" ref="D376:E376" si="27">SUM(D377,D381,D382,D383,D384,D389,D390,D391)</f>
        <v>1554.6301025800001</v>
      </c>
      <c r="E376" s="34">
        <f t="shared" si="27"/>
        <v>9.4829855799999994</v>
      </c>
      <c r="F376" s="106">
        <f t="shared" si="23"/>
        <v>-1545.147117</v>
      </c>
      <c r="G376" s="106">
        <f t="shared" si="24"/>
        <v>-99.390016598529613</v>
      </c>
      <c r="H376" s="107"/>
    </row>
    <row r="377" spans="1:8" x14ac:dyDescent="0.25">
      <c r="A377" s="68" t="s">
        <v>591</v>
      </c>
      <c r="B377" s="75" t="s">
        <v>592</v>
      </c>
      <c r="C377" s="70" t="s">
        <v>19</v>
      </c>
      <c r="D377" s="127" t="s">
        <v>225</v>
      </c>
      <c r="E377" s="127" t="s">
        <v>225</v>
      </c>
      <c r="F377" s="30">
        <f t="shared" si="23"/>
        <v>0</v>
      </c>
      <c r="G377" s="108">
        <f t="shared" si="24"/>
        <v>0</v>
      </c>
      <c r="H377" s="107"/>
    </row>
    <row r="378" spans="1:8" ht="31.5" x14ac:dyDescent="0.25">
      <c r="A378" s="68" t="s">
        <v>593</v>
      </c>
      <c r="B378" s="76" t="s">
        <v>23</v>
      </c>
      <c r="C378" s="70" t="s">
        <v>19</v>
      </c>
      <c r="D378" s="127" t="s">
        <v>225</v>
      </c>
      <c r="E378" s="127" t="s">
        <v>225</v>
      </c>
      <c r="F378" s="30">
        <f t="shared" si="23"/>
        <v>0</v>
      </c>
      <c r="G378" s="30">
        <f t="shared" si="24"/>
        <v>0</v>
      </c>
      <c r="H378" s="107"/>
    </row>
    <row r="379" spans="1:8" ht="31.5" x14ac:dyDescent="0.25">
      <c r="A379" s="68" t="s">
        <v>594</v>
      </c>
      <c r="B379" s="76" t="s">
        <v>25</v>
      </c>
      <c r="C379" s="70" t="s">
        <v>19</v>
      </c>
      <c r="D379" s="127" t="s">
        <v>225</v>
      </c>
      <c r="E379" s="127" t="s">
        <v>225</v>
      </c>
      <c r="F379" s="30">
        <f t="shared" si="23"/>
        <v>0</v>
      </c>
      <c r="G379" s="30">
        <f t="shared" si="24"/>
        <v>0</v>
      </c>
      <c r="H379" s="107"/>
    </row>
    <row r="380" spans="1:8" ht="31.5" x14ac:dyDescent="0.25">
      <c r="A380" s="68" t="s">
        <v>595</v>
      </c>
      <c r="B380" s="76" t="s">
        <v>27</v>
      </c>
      <c r="C380" s="70" t="s">
        <v>19</v>
      </c>
      <c r="D380" s="127" t="s">
        <v>225</v>
      </c>
      <c r="E380" s="127" t="s">
        <v>225</v>
      </c>
      <c r="F380" s="30">
        <f t="shared" si="23"/>
        <v>0</v>
      </c>
      <c r="G380" s="30">
        <f t="shared" si="24"/>
        <v>0</v>
      </c>
      <c r="H380" s="107"/>
    </row>
    <row r="381" spans="1:8" x14ac:dyDescent="0.25">
      <c r="A381" s="68" t="s">
        <v>596</v>
      </c>
      <c r="B381" s="75" t="s">
        <v>597</v>
      </c>
      <c r="C381" s="70" t="s">
        <v>19</v>
      </c>
      <c r="D381" s="127" t="s">
        <v>225</v>
      </c>
      <c r="E381" s="127" t="s">
        <v>225</v>
      </c>
      <c r="F381" s="30">
        <f t="shared" si="23"/>
        <v>0</v>
      </c>
      <c r="G381" s="30">
        <f t="shared" si="24"/>
        <v>0</v>
      </c>
      <c r="H381" s="107"/>
    </row>
    <row r="382" spans="1:8" x14ac:dyDescent="0.25">
      <c r="A382" s="68" t="s">
        <v>598</v>
      </c>
      <c r="B382" s="75" t="s">
        <v>599</v>
      </c>
      <c r="C382" s="70" t="s">
        <v>19</v>
      </c>
      <c r="D382" s="126">
        <v>858.06878381000001</v>
      </c>
      <c r="E382" s="34">
        <v>1.8716010000000002E-2</v>
      </c>
      <c r="F382" s="106">
        <f t="shared" si="23"/>
        <v>-858.05006779999997</v>
      </c>
      <c r="G382" s="106">
        <f t="shared" si="24"/>
        <v>-99.997818821712997</v>
      </c>
      <c r="H382" s="107"/>
    </row>
    <row r="383" spans="1:8" x14ac:dyDescent="0.25">
      <c r="A383" s="68" t="s">
        <v>600</v>
      </c>
      <c r="B383" s="75" t="s">
        <v>601</v>
      </c>
      <c r="C383" s="70" t="s">
        <v>19</v>
      </c>
      <c r="D383" s="127" t="s">
        <v>225</v>
      </c>
      <c r="E383" s="127" t="s">
        <v>225</v>
      </c>
      <c r="F383" s="30">
        <f t="shared" si="23"/>
        <v>0</v>
      </c>
      <c r="G383" s="30">
        <f t="shared" si="24"/>
        <v>0</v>
      </c>
      <c r="H383" s="107"/>
    </row>
    <row r="384" spans="1:8" x14ac:dyDescent="0.25">
      <c r="A384" s="68" t="s">
        <v>602</v>
      </c>
      <c r="B384" s="75" t="s">
        <v>603</v>
      </c>
      <c r="C384" s="70" t="s">
        <v>19</v>
      </c>
      <c r="D384" s="126">
        <f t="shared" ref="D384:E384" si="28">SUM(D385,D387)</f>
        <v>696.56131877000007</v>
      </c>
      <c r="E384" s="34">
        <f t="shared" si="28"/>
        <v>9.464269569999999</v>
      </c>
      <c r="F384" s="106">
        <f t="shared" si="23"/>
        <v>-687.09704920000013</v>
      </c>
      <c r="G384" s="106">
        <f t="shared" si="24"/>
        <v>-98.641286945604151</v>
      </c>
      <c r="H384" s="107"/>
    </row>
    <row r="385" spans="1:8" ht="31.5" x14ac:dyDescent="0.25">
      <c r="A385" s="68" t="s">
        <v>604</v>
      </c>
      <c r="B385" s="76" t="s">
        <v>605</v>
      </c>
      <c r="C385" s="70" t="s">
        <v>19</v>
      </c>
      <c r="D385" s="127" t="s">
        <v>225</v>
      </c>
      <c r="E385" s="127" t="s">
        <v>225</v>
      </c>
      <c r="F385" s="30">
        <f t="shared" si="23"/>
        <v>0</v>
      </c>
      <c r="G385" s="30">
        <f t="shared" si="24"/>
        <v>0</v>
      </c>
      <c r="H385" s="107"/>
    </row>
    <row r="386" spans="1:8" x14ac:dyDescent="0.25">
      <c r="A386" s="68" t="s">
        <v>606</v>
      </c>
      <c r="B386" s="76" t="s">
        <v>607</v>
      </c>
      <c r="C386" s="70" t="s">
        <v>19</v>
      </c>
      <c r="D386" s="127" t="s">
        <v>225</v>
      </c>
      <c r="E386" s="127" t="s">
        <v>225</v>
      </c>
      <c r="F386" s="30">
        <f t="shared" si="23"/>
        <v>0</v>
      </c>
      <c r="G386" s="30">
        <f t="shared" si="24"/>
        <v>0</v>
      </c>
      <c r="H386" s="107"/>
    </row>
    <row r="387" spans="1:8" x14ac:dyDescent="0.25">
      <c r="A387" s="68" t="s">
        <v>608</v>
      </c>
      <c r="B387" s="76" t="s">
        <v>609</v>
      </c>
      <c r="C387" s="70" t="s">
        <v>19</v>
      </c>
      <c r="D387" s="126">
        <v>696.56131877000007</v>
      </c>
      <c r="E387" s="34">
        <v>9.464269569999999</v>
      </c>
      <c r="F387" s="106">
        <f t="shared" si="23"/>
        <v>-687.09704920000013</v>
      </c>
      <c r="G387" s="106">
        <f t="shared" si="24"/>
        <v>-98.641286945604151</v>
      </c>
      <c r="H387" s="107"/>
    </row>
    <row r="388" spans="1:8" x14ac:dyDescent="0.25">
      <c r="A388" s="68" t="s">
        <v>610</v>
      </c>
      <c r="B388" s="76" t="s">
        <v>607</v>
      </c>
      <c r="C388" s="70" t="s">
        <v>19</v>
      </c>
      <c r="D388" s="126">
        <v>696.56131877000007</v>
      </c>
      <c r="E388" s="34">
        <v>9.464269569999999</v>
      </c>
      <c r="F388" s="106">
        <f t="shared" si="23"/>
        <v>-687.09704920000013</v>
      </c>
      <c r="G388" s="106">
        <f t="shared" si="24"/>
        <v>-98.641286945604151</v>
      </c>
      <c r="H388" s="107"/>
    </row>
    <row r="389" spans="1:8" x14ac:dyDescent="0.25">
      <c r="A389" s="68" t="s">
        <v>611</v>
      </c>
      <c r="B389" s="75" t="s">
        <v>612</v>
      </c>
      <c r="C389" s="70" t="s">
        <v>19</v>
      </c>
      <c r="D389" s="126">
        <v>0</v>
      </c>
      <c r="E389" s="34" t="s">
        <v>225</v>
      </c>
      <c r="F389" s="106">
        <f t="shared" si="23"/>
        <v>0</v>
      </c>
      <c r="G389" s="106">
        <f t="shared" si="24"/>
        <v>0</v>
      </c>
      <c r="H389" s="107"/>
    </row>
    <row r="390" spans="1:8" x14ac:dyDescent="0.25">
      <c r="A390" s="68" t="s">
        <v>613</v>
      </c>
      <c r="B390" s="75" t="s">
        <v>421</v>
      </c>
      <c r="C390" s="70" t="s">
        <v>19</v>
      </c>
      <c r="D390" s="127" t="s">
        <v>225</v>
      </c>
      <c r="E390" s="127" t="s">
        <v>225</v>
      </c>
      <c r="F390" s="30">
        <f t="shared" si="23"/>
        <v>0</v>
      </c>
      <c r="G390" s="30">
        <f t="shared" si="24"/>
        <v>0</v>
      </c>
      <c r="H390" s="107"/>
    </row>
    <row r="391" spans="1:8" ht="31.5" x14ac:dyDescent="0.25">
      <c r="A391" s="68" t="s">
        <v>614</v>
      </c>
      <c r="B391" s="75" t="s">
        <v>615</v>
      </c>
      <c r="C391" s="70" t="s">
        <v>19</v>
      </c>
      <c r="D391" s="127" t="s">
        <v>225</v>
      </c>
      <c r="E391" s="127" t="s">
        <v>225</v>
      </c>
      <c r="F391" s="30">
        <f t="shared" si="23"/>
        <v>0</v>
      </c>
      <c r="G391" s="108">
        <f t="shared" si="24"/>
        <v>0</v>
      </c>
      <c r="H391" s="107"/>
    </row>
    <row r="392" spans="1:8" x14ac:dyDescent="0.25">
      <c r="A392" s="68" t="s">
        <v>616</v>
      </c>
      <c r="B392" s="76" t="s">
        <v>43</v>
      </c>
      <c r="C392" s="70" t="s">
        <v>19</v>
      </c>
      <c r="D392" s="127" t="s">
        <v>225</v>
      </c>
      <c r="E392" s="127" t="s">
        <v>225</v>
      </c>
      <c r="F392" s="30">
        <f t="shared" si="23"/>
        <v>0</v>
      </c>
      <c r="G392" s="30">
        <f t="shared" si="24"/>
        <v>0</v>
      </c>
      <c r="H392" s="107"/>
    </row>
    <row r="393" spans="1:8" x14ac:dyDescent="0.25">
      <c r="A393" s="68" t="s">
        <v>617</v>
      </c>
      <c r="B393" s="109" t="s">
        <v>45</v>
      </c>
      <c r="C393" s="70" t="s">
        <v>19</v>
      </c>
      <c r="D393" s="127" t="s">
        <v>225</v>
      </c>
      <c r="E393" s="127" t="s">
        <v>225</v>
      </c>
      <c r="F393" s="30">
        <f t="shared" si="23"/>
        <v>0</v>
      </c>
      <c r="G393" s="30">
        <f t="shared" si="24"/>
        <v>0</v>
      </c>
      <c r="H393" s="107"/>
    </row>
    <row r="394" spans="1:8" ht="31.5" x14ac:dyDescent="0.25">
      <c r="A394" s="68" t="s">
        <v>24</v>
      </c>
      <c r="B394" s="74" t="s">
        <v>618</v>
      </c>
      <c r="C394" s="70" t="s">
        <v>19</v>
      </c>
      <c r="D394" s="127" t="s">
        <v>225</v>
      </c>
      <c r="E394" s="127" t="s">
        <v>225</v>
      </c>
      <c r="F394" s="30">
        <f t="shared" si="23"/>
        <v>0</v>
      </c>
      <c r="G394" s="108">
        <f t="shared" si="24"/>
        <v>0</v>
      </c>
      <c r="H394" s="107"/>
    </row>
    <row r="395" spans="1:8" ht="31.5" x14ac:dyDescent="0.25">
      <c r="A395" s="68" t="s">
        <v>619</v>
      </c>
      <c r="B395" s="75" t="s">
        <v>23</v>
      </c>
      <c r="C395" s="70" t="s">
        <v>19</v>
      </c>
      <c r="D395" s="127" t="s">
        <v>225</v>
      </c>
      <c r="E395" s="127" t="s">
        <v>225</v>
      </c>
      <c r="F395" s="30">
        <f t="shared" si="23"/>
        <v>0</v>
      </c>
      <c r="G395" s="108">
        <f t="shared" si="24"/>
        <v>0</v>
      </c>
      <c r="H395" s="107"/>
    </row>
    <row r="396" spans="1:8" ht="31.5" x14ac:dyDescent="0.25">
      <c r="A396" s="68" t="s">
        <v>620</v>
      </c>
      <c r="B396" s="75" t="s">
        <v>25</v>
      </c>
      <c r="C396" s="70" t="s">
        <v>19</v>
      </c>
      <c r="D396" s="127" t="s">
        <v>225</v>
      </c>
      <c r="E396" s="127" t="s">
        <v>225</v>
      </c>
      <c r="F396" s="30">
        <f t="shared" si="23"/>
        <v>0</v>
      </c>
      <c r="G396" s="108">
        <f t="shared" si="24"/>
        <v>0</v>
      </c>
      <c r="H396" s="107"/>
    </row>
    <row r="397" spans="1:8" ht="31.5" x14ac:dyDescent="0.25">
      <c r="A397" s="68" t="s">
        <v>621</v>
      </c>
      <c r="B397" s="75" t="s">
        <v>27</v>
      </c>
      <c r="C397" s="70" t="s">
        <v>19</v>
      </c>
      <c r="D397" s="127" t="s">
        <v>225</v>
      </c>
      <c r="E397" s="127" t="s">
        <v>225</v>
      </c>
      <c r="F397" s="30">
        <f t="shared" si="23"/>
        <v>0</v>
      </c>
      <c r="G397" s="108">
        <f t="shared" si="24"/>
        <v>0</v>
      </c>
      <c r="H397" s="107"/>
    </row>
    <row r="398" spans="1:8" x14ac:dyDescent="0.25">
      <c r="A398" s="68" t="s">
        <v>26</v>
      </c>
      <c r="B398" s="74" t="s">
        <v>622</v>
      </c>
      <c r="C398" s="70" t="s">
        <v>19</v>
      </c>
      <c r="D398" s="126">
        <v>0</v>
      </c>
      <c r="E398" s="34">
        <v>0</v>
      </c>
      <c r="F398" s="106">
        <f t="shared" si="23"/>
        <v>0</v>
      </c>
      <c r="G398" s="106">
        <f t="shared" si="24"/>
        <v>0</v>
      </c>
      <c r="H398" s="107"/>
    </row>
    <row r="399" spans="1:8" x14ac:dyDescent="0.25">
      <c r="A399" s="68" t="s">
        <v>28</v>
      </c>
      <c r="B399" s="71" t="s">
        <v>623</v>
      </c>
      <c r="C399" s="70" t="s">
        <v>19</v>
      </c>
      <c r="D399" s="126">
        <f>D400+D414+D413</f>
        <v>1410.8442823</v>
      </c>
      <c r="E399" s="34">
        <f>E400+E414+E413</f>
        <v>269.13442457999997</v>
      </c>
      <c r="F399" s="34">
        <f t="shared" si="23"/>
        <v>-1141.7098577199999</v>
      </c>
      <c r="G399" s="106">
        <f t="shared" si="24"/>
        <v>-80.923874593640548</v>
      </c>
      <c r="H399" s="107"/>
    </row>
    <row r="400" spans="1:8" x14ac:dyDescent="0.25">
      <c r="A400" s="68" t="s">
        <v>624</v>
      </c>
      <c r="B400" s="74" t="s">
        <v>625</v>
      </c>
      <c r="C400" s="70" t="s">
        <v>19</v>
      </c>
      <c r="D400" s="126">
        <f>SUM(D401,D405:D410)</f>
        <v>1408.79336317</v>
      </c>
      <c r="E400" s="34">
        <f>SUM(E401,E405:E410)</f>
        <v>269.13442457999997</v>
      </c>
      <c r="F400" s="106">
        <f t="shared" si="23"/>
        <v>-1139.6589385900002</v>
      </c>
      <c r="G400" s="106">
        <f t="shared" si="24"/>
        <v>-80.89610360071498</v>
      </c>
      <c r="H400" s="107"/>
    </row>
    <row r="401" spans="1:8" x14ac:dyDescent="0.25">
      <c r="A401" s="68" t="s">
        <v>626</v>
      </c>
      <c r="B401" s="75" t="s">
        <v>627</v>
      </c>
      <c r="C401" s="70" t="s">
        <v>19</v>
      </c>
      <c r="D401" s="127" t="s">
        <v>225</v>
      </c>
      <c r="E401" s="127" t="s">
        <v>225</v>
      </c>
      <c r="F401" s="30">
        <f>+SUM(E401)-SUM(D401)</f>
        <v>0</v>
      </c>
      <c r="G401" s="106">
        <f t="shared" si="24"/>
        <v>0</v>
      </c>
      <c r="H401" s="107"/>
    </row>
    <row r="402" spans="1:8" ht="31.5" x14ac:dyDescent="0.25">
      <c r="A402" s="68" t="s">
        <v>628</v>
      </c>
      <c r="B402" s="75" t="s">
        <v>23</v>
      </c>
      <c r="C402" s="70" t="s">
        <v>19</v>
      </c>
      <c r="D402" s="127" t="s">
        <v>225</v>
      </c>
      <c r="E402" s="127" t="s">
        <v>225</v>
      </c>
      <c r="F402" s="30">
        <f t="shared" si="23"/>
        <v>0</v>
      </c>
      <c r="G402" s="30">
        <f t="shared" si="24"/>
        <v>0</v>
      </c>
      <c r="H402" s="107"/>
    </row>
    <row r="403" spans="1:8" ht="31.5" x14ac:dyDescent="0.25">
      <c r="A403" s="68" t="s">
        <v>629</v>
      </c>
      <c r="B403" s="75" t="s">
        <v>25</v>
      </c>
      <c r="C403" s="70" t="s">
        <v>19</v>
      </c>
      <c r="D403" s="127" t="s">
        <v>225</v>
      </c>
      <c r="E403" s="127" t="s">
        <v>225</v>
      </c>
      <c r="F403" s="30">
        <f t="shared" si="23"/>
        <v>0</v>
      </c>
      <c r="G403" s="30">
        <f t="shared" si="24"/>
        <v>0</v>
      </c>
      <c r="H403" s="107"/>
    </row>
    <row r="404" spans="1:8" ht="31.5" x14ac:dyDescent="0.25">
      <c r="A404" s="68" t="s">
        <v>630</v>
      </c>
      <c r="B404" s="75" t="s">
        <v>27</v>
      </c>
      <c r="C404" s="70" t="s">
        <v>19</v>
      </c>
      <c r="D404" s="127" t="s">
        <v>225</v>
      </c>
      <c r="E404" s="127" t="s">
        <v>225</v>
      </c>
      <c r="F404" s="30">
        <f t="shared" si="23"/>
        <v>0</v>
      </c>
      <c r="G404" s="30">
        <f t="shared" si="24"/>
        <v>0</v>
      </c>
      <c r="H404" s="107"/>
    </row>
    <row r="405" spans="1:8" x14ac:dyDescent="0.25">
      <c r="A405" s="68" t="s">
        <v>631</v>
      </c>
      <c r="B405" s="75" t="s">
        <v>407</v>
      </c>
      <c r="C405" s="70" t="s">
        <v>19</v>
      </c>
      <c r="D405" s="127" t="s">
        <v>225</v>
      </c>
      <c r="E405" s="127" t="s">
        <v>225</v>
      </c>
      <c r="F405" s="30">
        <f t="shared" si="23"/>
        <v>0</v>
      </c>
      <c r="G405" s="30">
        <f t="shared" si="24"/>
        <v>0</v>
      </c>
      <c r="H405" s="107"/>
    </row>
    <row r="406" spans="1:8" x14ac:dyDescent="0.25">
      <c r="A406" s="68" t="s">
        <v>632</v>
      </c>
      <c r="B406" s="75" t="s">
        <v>410</v>
      </c>
      <c r="C406" s="70" t="s">
        <v>19</v>
      </c>
      <c r="D406" s="34">
        <v>1408.79336317</v>
      </c>
      <c r="E406" s="34">
        <v>269.13442457999997</v>
      </c>
      <c r="F406" s="106">
        <f t="shared" si="23"/>
        <v>-1139.6589385900002</v>
      </c>
      <c r="G406" s="106">
        <f t="shared" si="24"/>
        <v>-80.89610360071498</v>
      </c>
      <c r="H406" s="107"/>
    </row>
    <row r="407" spans="1:8" x14ac:dyDescent="0.25">
      <c r="A407" s="68" t="s">
        <v>633</v>
      </c>
      <c r="B407" s="75" t="s">
        <v>413</v>
      </c>
      <c r="C407" s="70" t="s">
        <v>19</v>
      </c>
      <c r="D407" s="127" t="s">
        <v>225</v>
      </c>
      <c r="E407" s="127" t="s">
        <v>225</v>
      </c>
      <c r="F407" s="30">
        <f t="shared" si="23"/>
        <v>0</v>
      </c>
      <c r="G407" s="30">
        <f t="shared" si="24"/>
        <v>0</v>
      </c>
      <c r="H407" s="107"/>
    </row>
    <row r="408" spans="1:8" x14ac:dyDescent="0.25">
      <c r="A408" s="68" t="s">
        <v>634</v>
      </c>
      <c r="B408" s="75" t="s">
        <v>419</v>
      </c>
      <c r="C408" s="70" t="s">
        <v>19</v>
      </c>
      <c r="D408" s="127" t="s">
        <v>225</v>
      </c>
      <c r="E408" s="127" t="s">
        <v>225</v>
      </c>
      <c r="F408" s="30">
        <f t="shared" si="23"/>
        <v>0</v>
      </c>
      <c r="G408" s="30">
        <f t="shared" si="24"/>
        <v>0</v>
      </c>
      <c r="H408" s="107"/>
    </row>
    <row r="409" spans="1:8" x14ac:dyDescent="0.25">
      <c r="A409" s="68" t="s">
        <v>635</v>
      </c>
      <c r="B409" s="75" t="s">
        <v>421</v>
      </c>
      <c r="C409" s="70" t="s">
        <v>19</v>
      </c>
      <c r="D409" s="127" t="s">
        <v>225</v>
      </c>
      <c r="E409" s="127" t="s">
        <v>225</v>
      </c>
      <c r="F409" s="30">
        <f t="shared" si="23"/>
        <v>0</v>
      </c>
      <c r="G409" s="30">
        <f t="shared" si="24"/>
        <v>0</v>
      </c>
      <c r="H409" s="107"/>
    </row>
    <row r="410" spans="1:8" ht="31.5" x14ac:dyDescent="0.25">
      <c r="A410" s="68" t="s">
        <v>636</v>
      </c>
      <c r="B410" s="75" t="s">
        <v>424</v>
      </c>
      <c r="C410" s="70" t="s">
        <v>19</v>
      </c>
      <c r="D410" s="127" t="s">
        <v>225</v>
      </c>
      <c r="E410" s="127" t="s">
        <v>225</v>
      </c>
      <c r="F410" s="30">
        <f t="shared" si="23"/>
        <v>0</v>
      </c>
      <c r="G410" s="106">
        <f t="shared" si="24"/>
        <v>0</v>
      </c>
      <c r="H410" s="107"/>
    </row>
    <row r="411" spans="1:8" x14ac:dyDescent="0.25">
      <c r="A411" s="68" t="s">
        <v>637</v>
      </c>
      <c r="B411" s="76" t="s">
        <v>43</v>
      </c>
      <c r="C411" s="70" t="s">
        <v>19</v>
      </c>
      <c r="D411" s="127" t="s">
        <v>225</v>
      </c>
      <c r="E411" s="127" t="s">
        <v>225</v>
      </c>
      <c r="F411" s="30">
        <f t="shared" si="23"/>
        <v>0</v>
      </c>
      <c r="G411" s="30">
        <f t="shared" si="24"/>
        <v>0</v>
      </c>
      <c r="H411" s="107"/>
    </row>
    <row r="412" spans="1:8" x14ac:dyDescent="0.25">
      <c r="A412" s="68" t="s">
        <v>638</v>
      </c>
      <c r="B412" s="109" t="s">
        <v>45</v>
      </c>
      <c r="C412" s="70" t="s">
        <v>19</v>
      </c>
      <c r="D412" s="127" t="s">
        <v>225</v>
      </c>
      <c r="E412" s="127" t="s">
        <v>225</v>
      </c>
      <c r="F412" s="30">
        <f t="shared" si="23"/>
        <v>0</v>
      </c>
      <c r="G412" s="30">
        <f t="shared" si="24"/>
        <v>0</v>
      </c>
      <c r="H412" s="107"/>
    </row>
    <row r="413" spans="1:8" x14ac:dyDescent="0.25">
      <c r="A413" s="68" t="s">
        <v>639</v>
      </c>
      <c r="B413" s="74" t="s">
        <v>640</v>
      </c>
      <c r="C413" s="70" t="s">
        <v>19</v>
      </c>
      <c r="D413" s="34">
        <v>2.05091913</v>
      </c>
      <c r="E413" s="34">
        <v>0</v>
      </c>
      <c r="F413" s="106">
        <f t="shared" si="23"/>
        <v>-2.05091913</v>
      </c>
      <c r="G413" s="106">
        <f t="shared" si="24"/>
        <v>-100</v>
      </c>
      <c r="H413" s="107"/>
    </row>
    <row r="414" spans="1:8" x14ac:dyDescent="0.25">
      <c r="A414" s="68" t="s">
        <v>641</v>
      </c>
      <c r="B414" s="74" t="s">
        <v>642</v>
      </c>
      <c r="C414" s="70" t="s">
        <v>19</v>
      </c>
      <c r="D414" s="126">
        <f>SUM(D415,D419:D424)</f>
        <v>0</v>
      </c>
      <c r="E414" s="34">
        <f>SUM(E415,E419:E424)</f>
        <v>0</v>
      </c>
      <c r="F414" s="34">
        <f t="shared" si="23"/>
        <v>0</v>
      </c>
      <c r="G414" s="106">
        <f t="shared" si="24"/>
        <v>0</v>
      </c>
      <c r="H414" s="107"/>
    </row>
    <row r="415" spans="1:8" x14ac:dyDescent="0.25">
      <c r="A415" s="68" t="s">
        <v>643</v>
      </c>
      <c r="B415" s="75" t="s">
        <v>627</v>
      </c>
      <c r="C415" s="70" t="s">
        <v>19</v>
      </c>
      <c r="D415" s="127" t="s">
        <v>225</v>
      </c>
      <c r="E415" s="127" t="s">
        <v>225</v>
      </c>
      <c r="F415" s="30">
        <f t="shared" si="23"/>
        <v>0</v>
      </c>
      <c r="G415" s="106">
        <f t="shared" si="24"/>
        <v>0</v>
      </c>
      <c r="H415" s="107"/>
    </row>
    <row r="416" spans="1:8" ht="31.5" x14ac:dyDescent="0.25">
      <c r="A416" s="68" t="s">
        <v>644</v>
      </c>
      <c r="B416" s="75" t="s">
        <v>23</v>
      </c>
      <c r="C416" s="70" t="s">
        <v>19</v>
      </c>
      <c r="D416" s="127" t="s">
        <v>225</v>
      </c>
      <c r="E416" s="127" t="s">
        <v>225</v>
      </c>
      <c r="F416" s="30">
        <f t="shared" si="23"/>
        <v>0</v>
      </c>
      <c r="G416" s="30">
        <f t="shared" si="24"/>
        <v>0</v>
      </c>
      <c r="H416" s="107"/>
    </row>
    <row r="417" spans="1:8" ht="31.5" x14ac:dyDescent="0.25">
      <c r="A417" s="68" t="s">
        <v>645</v>
      </c>
      <c r="B417" s="75" t="s">
        <v>25</v>
      </c>
      <c r="C417" s="70" t="s">
        <v>19</v>
      </c>
      <c r="D417" s="127" t="s">
        <v>225</v>
      </c>
      <c r="E417" s="127" t="s">
        <v>225</v>
      </c>
      <c r="F417" s="30">
        <f t="shared" si="23"/>
        <v>0</v>
      </c>
      <c r="G417" s="30">
        <f t="shared" si="24"/>
        <v>0</v>
      </c>
      <c r="H417" s="107"/>
    </row>
    <row r="418" spans="1:8" ht="31.5" x14ac:dyDescent="0.25">
      <c r="A418" s="68" t="s">
        <v>646</v>
      </c>
      <c r="B418" s="75" t="s">
        <v>27</v>
      </c>
      <c r="C418" s="70" t="s">
        <v>19</v>
      </c>
      <c r="D418" s="127" t="s">
        <v>225</v>
      </c>
      <c r="E418" s="127" t="s">
        <v>225</v>
      </c>
      <c r="F418" s="30">
        <f t="shared" si="23"/>
        <v>0</v>
      </c>
      <c r="G418" s="30">
        <f t="shared" si="24"/>
        <v>0</v>
      </c>
      <c r="H418" s="107"/>
    </row>
    <row r="419" spans="1:8" x14ac:dyDescent="0.25">
      <c r="A419" s="68" t="s">
        <v>647</v>
      </c>
      <c r="B419" s="75" t="s">
        <v>407</v>
      </c>
      <c r="C419" s="70" t="s">
        <v>19</v>
      </c>
      <c r="D419" s="127" t="s">
        <v>225</v>
      </c>
      <c r="E419" s="127" t="s">
        <v>225</v>
      </c>
      <c r="F419" s="30">
        <f t="shared" si="23"/>
        <v>0</v>
      </c>
      <c r="G419" s="30">
        <f t="shared" si="24"/>
        <v>0</v>
      </c>
      <c r="H419" s="107"/>
    </row>
    <row r="420" spans="1:8" x14ac:dyDescent="0.25">
      <c r="A420" s="68" t="s">
        <v>648</v>
      </c>
      <c r="B420" s="75" t="s">
        <v>410</v>
      </c>
      <c r="C420" s="70" t="s">
        <v>19</v>
      </c>
      <c r="D420" s="126">
        <v>0</v>
      </c>
      <c r="E420" s="34">
        <v>0</v>
      </c>
      <c r="F420" s="34">
        <f t="shared" si="23"/>
        <v>0</v>
      </c>
      <c r="G420" s="106">
        <f t="shared" si="24"/>
        <v>0</v>
      </c>
      <c r="H420" s="107"/>
    </row>
    <row r="421" spans="1:8" x14ac:dyDescent="0.25">
      <c r="A421" s="68" t="s">
        <v>649</v>
      </c>
      <c r="B421" s="75" t="s">
        <v>413</v>
      </c>
      <c r="C421" s="70" t="s">
        <v>19</v>
      </c>
      <c r="D421" s="127" t="s">
        <v>225</v>
      </c>
      <c r="E421" s="127" t="s">
        <v>225</v>
      </c>
      <c r="F421" s="30">
        <f t="shared" si="23"/>
        <v>0</v>
      </c>
      <c r="G421" s="30">
        <f t="shared" si="24"/>
        <v>0</v>
      </c>
      <c r="H421" s="107"/>
    </row>
    <row r="422" spans="1:8" x14ac:dyDescent="0.25">
      <c r="A422" s="68" t="s">
        <v>650</v>
      </c>
      <c r="B422" s="75" t="s">
        <v>419</v>
      </c>
      <c r="C422" s="70" t="s">
        <v>19</v>
      </c>
      <c r="D422" s="127" t="s">
        <v>225</v>
      </c>
      <c r="E422" s="127" t="s">
        <v>225</v>
      </c>
      <c r="F422" s="30">
        <f t="shared" si="23"/>
        <v>0</v>
      </c>
      <c r="G422" s="30">
        <f t="shared" si="24"/>
        <v>0</v>
      </c>
      <c r="H422" s="107"/>
    </row>
    <row r="423" spans="1:8" x14ac:dyDescent="0.25">
      <c r="A423" s="68" t="s">
        <v>651</v>
      </c>
      <c r="B423" s="75" t="s">
        <v>421</v>
      </c>
      <c r="C423" s="70" t="s">
        <v>19</v>
      </c>
      <c r="D423" s="127" t="s">
        <v>225</v>
      </c>
      <c r="E423" s="127" t="s">
        <v>225</v>
      </c>
      <c r="F423" s="30">
        <f t="shared" si="23"/>
        <v>0</v>
      </c>
      <c r="G423" s="30">
        <f t="shared" si="24"/>
        <v>0</v>
      </c>
      <c r="H423" s="107"/>
    </row>
    <row r="424" spans="1:8" ht="31.5" x14ac:dyDescent="0.25">
      <c r="A424" s="68" t="s">
        <v>652</v>
      </c>
      <c r="B424" s="75" t="s">
        <v>424</v>
      </c>
      <c r="C424" s="70" t="s">
        <v>19</v>
      </c>
      <c r="D424" s="127" t="s">
        <v>225</v>
      </c>
      <c r="E424" s="127" t="s">
        <v>225</v>
      </c>
      <c r="F424" s="30">
        <f t="shared" si="23"/>
        <v>0</v>
      </c>
      <c r="G424" s="30">
        <f t="shared" si="24"/>
        <v>0</v>
      </c>
      <c r="H424" s="107"/>
    </row>
    <row r="425" spans="1:8" x14ac:dyDescent="0.25">
      <c r="A425" s="68" t="s">
        <v>653</v>
      </c>
      <c r="B425" s="109" t="s">
        <v>43</v>
      </c>
      <c r="C425" s="70" t="s">
        <v>19</v>
      </c>
      <c r="D425" s="127" t="s">
        <v>225</v>
      </c>
      <c r="E425" s="127" t="s">
        <v>225</v>
      </c>
      <c r="F425" s="30">
        <f t="shared" si="23"/>
        <v>0</v>
      </c>
      <c r="G425" s="30">
        <f t="shared" si="24"/>
        <v>0</v>
      </c>
      <c r="H425" s="107"/>
    </row>
    <row r="426" spans="1:8" x14ac:dyDescent="0.25">
      <c r="A426" s="68" t="s">
        <v>654</v>
      </c>
      <c r="B426" s="109" t="s">
        <v>45</v>
      </c>
      <c r="C426" s="70" t="s">
        <v>19</v>
      </c>
      <c r="D426" s="127" t="s">
        <v>225</v>
      </c>
      <c r="E426" s="127" t="s">
        <v>225</v>
      </c>
      <c r="F426" s="30">
        <f t="shared" si="23"/>
        <v>0</v>
      </c>
      <c r="G426" s="30">
        <f t="shared" si="24"/>
        <v>0</v>
      </c>
      <c r="H426" s="107"/>
    </row>
    <row r="427" spans="1:8" x14ac:dyDescent="0.25">
      <c r="A427" s="68" t="s">
        <v>30</v>
      </c>
      <c r="B427" s="71" t="s">
        <v>655</v>
      </c>
      <c r="C427" s="70" t="s">
        <v>19</v>
      </c>
      <c r="D427" s="126">
        <v>317.36070058000001</v>
      </c>
      <c r="E427" s="34">
        <v>0</v>
      </c>
      <c r="F427" s="34">
        <f t="shared" si="23"/>
        <v>-317.36070058000001</v>
      </c>
      <c r="G427" s="106">
        <f t="shared" si="24"/>
        <v>-100</v>
      </c>
      <c r="H427" s="107"/>
    </row>
    <row r="428" spans="1:8" x14ac:dyDescent="0.25">
      <c r="A428" s="68" t="s">
        <v>32</v>
      </c>
      <c r="B428" s="71" t="s">
        <v>656</v>
      </c>
      <c r="C428" s="70" t="s">
        <v>19</v>
      </c>
      <c r="D428" s="126">
        <v>461.47027544000002</v>
      </c>
      <c r="E428" s="34">
        <v>10.179708850000001</v>
      </c>
      <c r="F428" s="34">
        <f t="shared" si="23"/>
        <v>-451.29056659000003</v>
      </c>
      <c r="G428" s="106">
        <f t="shared" si="24"/>
        <v>-97.794070519429681</v>
      </c>
      <c r="H428" s="107"/>
    </row>
    <row r="429" spans="1:8" x14ac:dyDescent="0.25">
      <c r="A429" s="68" t="s">
        <v>657</v>
      </c>
      <c r="B429" s="74" t="s">
        <v>658</v>
      </c>
      <c r="C429" s="70" t="s">
        <v>19</v>
      </c>
      <c r="D429" s="127" t="s">
        <v>225</v>
      </c>
      <c r="E429" s="127" t="s">
        <v>225</v>
      </c>
      <c r="F429" s="30">
        <f t="shared" si="23"/>
        <v>0</v>
      </c>
      <c r="G429" s="30">
        <f t="shared" si="24"/>
        <v>0</v>
      </c>
      <c r="H429" s="107"/>
    </row>
    <row r="430" spans="1:8" x14ac:dyDescent="0.25">
      <c r="A430" s="68" t="s">
        <v>659</v>
      </c>
      <c r="B430" s="74" t="s">
        <v>660</v>
      </c>
      <c r="C430" s="70" t="s">
        <v>19</v>
      </c>
      <c r="D430" s="126">
        <v>461.47027544000002</v>
      </c>
      <c r="E430" s="34">
        <v>10.179708850000001</v>
      </c>
      <c r="F430" s="34">
        <f t="shared" si="23"/>
        <v>-451.29056659000003</v>
      </c>
      <c r="G430" s="106">
        <f t="shared" si="24"/>
        <v>-97.794070519429681</v>
      </c>
      <c r="H430" s="107"/>
    </row>
    <row r="431" spans="1:8" x14ac:dyDescent="0.25">
      <c r="A431" s="68" t="s">
        <v>48</v>
      </c>
      <c r="B431" s="105" t="s">
        <v>661</v>
      </c>
      <c r="C431" s="70" t="s">
        <v>19</v>
      </c>
      <c r="D431" s="126">
        <f>SUM(D432:D436,D441:D442)</f>
        <v>1290.42215108</v>
      </c>
      <c r="E431" s="34">
        <f>SUM(E432:E436,E441:E442)</f>
        <v>24.849217710000001</v>
      </c>
      <c r="F431" s="34">
        <f t="shared" si="23"/>
        <v>-1265.5729333700001</v>
      </c>
      <c r="G431" s="106">
        <f t="shared" si="24"/>
        <v>-98.074334225493359</v>
      </c>
      <c r="H431" s="107"/>
    </row>
    <row r="432" spans="1:8" x14ac:dyDescent="0.25">
      <c r="A432" s="68" t="s">
        <v>50</v>
      </c>
      <c r="B432" s="71" t="s">
        <v>662</v>
      </c>
      <c r="C432" s="70" t="s">
        <v>19</v>
      </c>
      <c r="D432" s="126">
        <v>1290.42215108</v>
      </c>
      <c r="E432" s="34">
        <v>24.849217710000001</v>
      </c>
      <c r="F432" s="34">
        <f t="shared" si="23"/>
        <v>-1265.5729333700001</v>
      </c>
      <c r="G432" s="106">
        <f t="shared" si="24"/>
        <v>-98.074334225493359</v>
      </c>
      <c r="H432" s="107"/>
    </row>
    <row r="433" spans="1:8" x14ac:dyDescent="0.25">
      <c r="A433" s="68" t="s">
        <v>54</v>
      </c>
      <c r="B433" s="71" t="s">
        <v>663</v>
      </c>
      <c r="C433" s="70" t="s">
        <v>19</v>
      </c>
      <c r="D433" s="126">
        <v>0</v>
      </c>
      <c r="E433" s="34">
        <v>0</v>
      </c>
      <c r="F433" s="106">
        <f t="shared" ref="F433:F442" si="29">+SUM(E433)-SUM(D433)</f>
        <v>0</v>
      </c>
      <c r="G433" s="106">
        <f t="shared" ref="G433:G442" si="30">IFERROR(F433/D433*100,0)</f>
        <v>0</v>
      </c>
      <c r="H433" s="107"/>
    </row>
    <row r="434" spans="1:8" x14ac:dyDescent="0.25">
      <c r="A434" s="68" t="s">
        <v>55</v>
      </c>
      <c r="B434" s="71" t="s">
        <v>664</v>
      </c>
      <c r="C434" s="70" t="s">
        <v>19</v>
      </c>
      <c r="D434" s="126">
        <v>0</v>
      </c>
      <c r="E434" s="34">
        <v>0</v>
      </c>
      <c r="F434" s="106">
        <f t="shared" si="29"/>
        <v>0</v>
      </c>
      <c r="G434" s="106">
        <f t="shared" si="30"/>
        <v>0</v>
      </c>
      <c r="H434" s="107"/>
    </row>
    <row r="435" spans="1:8" x14ac:dyDescent="0.25">
      <c r="A435" s="68" t="s">
        <v>56</v>
      </c>
      <c r="B435" s="71" t="s">
        <v>665</v>
      </c>
      <c r="C435" s="70" t="s">
        <v>19</v>
      </c>
      <c r="D435" s="126">
        <v>0</v>
      </c>
      <c r="E435" s="34">
        <v>0</v>
      </c>
      <c r="F435" s="106">
        <f t="shared" si="29"/>
        <v>0</v>
      </c>
      <c r="G435" s="106">
        <f t="shared" si="30"/>
        <v>0</v>
      </c>
      <c r="H435" s="107"/>
    </row>
    <row r="436" spans="1:8" x14ac:dyDescent="0.25">
      <c r="A436" s="68" t="s">
        <v>57</v>
      </c>
      <c r="B436" s="71" t="s">
        <v>666</v>
      </c>
      <c r="C436" s="70" t="s">
        <v>19</v>
      </c>
      <c r="D436" s="126">
        <v>0</v>
      </c>
      <c r="E436" s="34">
        <v>0</v>
      </c>
      <c r="F436" s="106">
        <f t="shared" si="29"/>
        <v>0</v>
      </c>
      <c r="G436" s="106">
        <f t="shared" si="30"/>
        <v>0</v>
      </c>
      <c r="H436" s="107"/>
    </row>
    <row r="437" spans="1:8" x14ac:dyDescent="0.25">
      <c r="A437" s="68" t="s">
        <v>97</v>
      </c>
      <c r="B437" s="74" t="s">
        <v>306</v>
      </c>
      <c r="C437" s="70" t="s">
        <v>19</v>
      </c>
      <c r="D437" s="126">
        <v>0</v>
      </c>
      <c r="E437" s="34">
        <v>0</v>
      </c>
      <c r="F437" s="106">
        <f t="shared" si="29"/>
        <v>0</v>
      </c>
      <c r="G437" s="106">
        <f t="shared" si="30"/>
        <v>0</v>
      </c>
      <c r="H437" s="107"/>
    </row>
    <row r="438" spans="1:8" ht="31.5" x14ac:dyDescent="0.25">
      <c r="A438" s="68" t="s">
        <v>667</v>
      </c>
      <c r="B438" s="75" t="s">
        <v>668</v>
      </c>
      <c r="C438" s="70" t="s">
        <v>19</v>
      </c>
      <c r="D438" s="126">
        <v>0</v>
      </c>
      <c r="E438" s="34">
        <v>0</v>
      </c>
      <c r="F438" s="106">
        <f t="shared" si="29"/>
        <v>0</v>
      </c>
      <c r="G438" s="106">
        <f t="shared" si="30"/>
        <v>0</v>
      </c>
      <c r="H438" s="107"/>
    </row>
    <row r="439" spans="1:8" x14ac:dyDescent="0.25">
      <c r="A439" s="68" t="s">
        <v>99</v>
      </c>
      <c r="B439" s="74" t="s">
        <v>308</v>
      </c>
      <c r="C439" s="70" t="s">
        <v>19</v>
      </c>
      <c r="D439" s="126">
        <v>0</v>
      </c>
      <c r="E439" s="34">
        <v>0</v>
      </c>
      <c r="F439" s="106">
        <f t="shared" si="29"/>
        <v>0</v>
      </c>
      <c r="G439" s="106">
        <f t="shared" si="30"/>
        <v>0</v>
      </c>
      <c r="H439" s="107"/>
    </row>
    <row r="440" spans="1:8" ht="31.5" x14ac:dyDescent="0.25">
      <c r="A440" s="68" t="s">
        <v>669</v>
      </c>
      <c r="B440" s="75" t="s">
        <v>670</v>
      </c>
      <c r="C440" s="70" t="s">
        <v>19</v>
      </c>
      <c r="D440" s="126">
        <v>0</v>
      </c>
      <c r="E440" s="34">
        <v>0</v>
      </c>
      <c r="F440" s="106">
        <f t="shared" si="29"/>
        <v>0</v>
      </c>
      <c r="G440" s="106">
        <f t="shared" si="30"/>
        <v>0</v>
      </c>
      <c r="H440" s="107"/>
    </row>
    <row r="441" spans="1:8" x14ac:dyDescent="0.25">
      <c r="A441" s="68" t="s">
        <v>58</v>
      </c>
      <c r="B441" s="71" t="s">
        <v>671</v>
      </c>
      <c r="C441" s="70" t="s">
        <v>19</v>
      </c>
      <c r="D441" s="126">
        <v>0</v>
      </c>
      <c r="E441" s="34">
        <v>0</v>
      </c>
      <c r="F441" s="106">
        <f t="shared" si="29"/>
        <v>0</v>
      </c>
      <c r="G441" s="106">
        <f t="shared" si="30"/>
        <v>0</v>
      </c>
      <c r="H441" s="107"/>
    </row>
    <row r="442" spans="1:8" ht="16.5" thickBot="1" x14ac:dyDescent="0.3">
      <c r="A442" s="77" t="s">
        <v>59</v>
      </c>
      <c r="B442" s="110" t="s">
        <v>672</v>
      </c>
      <c r="C442" s="70" t="s">
        <v>19</v>
      </c>
      <c r="D442" s="126">
        <v>0</v>
      </c>
      <c r="E442" s="34">
        <v>0</v>
      </c>
      <c r="F442" s="106">
        <f t="shared" si="29"/>
        <v>0</v>
      </c>
      <c r="G442" s="106">
        <f t="shared" si="30"/>
        <v>0</v>
      </c>
      <c r="H442" s="111"/>
    </row>
    <row r="443" spans="1:8" x14ac:dyDescent="0.25">
      <c r="A443" s="65" t="s">
        <v>116</v>
      </c>
      <c r="B443" s="66" t="s">
        <v>110</v>
      </c>
      <c r="C443" s="112" t="s">
        <v>225</v>
      </c>
      <c r="D443" s="25" t="s">
        <v>225</v>
      </c>
      <c r="E443" s="26" t="s">
        <v>225</v>
      </c>
      <c r="F443" s="26" t="s">
        <v>225</v>
      </c>
      <c r="G443" s="26" t="s">
        <v>225</v>
      </c>
      <c r="H443" s="39"/>
    </row>
    <row r="444" spans="1:8" ht="47.25" x14ac:dyDescent="0.25">
      <c r="A444" s="68" t="s">
        <v>673</v>
      </c>
      <c r="B444" s="71" t="s">
        <v>674</v>
      </c>
      <c r="C444" s="70" t="s">
        <v>19</v>
      </c>
      <c r="D444" s="36">
        <v>346.70082941999999</v>
      </c>
      <c r="E444" s="37">
        <v>81.222251709999995</v>
      </c>
      <c r="F444" s="106">
        <f t="shared" ref="F444:F450" si="31">+SUM(E444)-SUM(D444)</f>
        <v>-265.47857770999997</v>
      </c>
      <c r="G444" s="34">
        <f t="shared" ref="G444:G451" si="32">IFERROR(F444/D444*100,0)</f>
        <v>-76.572812979456174</v>
      </c>
      <c r="H444" s="32"/>
    </row>
    <row r="445" spans="1:8" x14ac:dyDescent="0.25">
      <c r="A445" s="68" t="s">
        <v>119</v>
      </c>
      <c r="B445" s="74" t="s">
        <v>675</v>
      </c>
      <c r="C445" s="70" t="s">
        <v>19</v>
      </c>
      <c r="D445" s="36">
        <v>151</v>
      </c>
      <c r="E445" s="37">
        <v>0</v>
      </c>
      <c r="F445" s="106">
        <f t="shared" si="31"/>
        <v>-151</v>
      </c>
      <c r="G445" s="34">
        <f t="shared" si="32"/>
        <v>-100</v>
      </c>
      <c r="H445" s="32"/>
    </row>
    <row r="446" spans="1:8" ht="31.5" x14ac:dyDescent="0.25">
      <c r="A446" s="68" t="s">
        <v>120</v>
      </c>
      <c r="B446" s="74" t="s">
        <v>676</v>
      </c>
      <c r="C446" s="70" t="s">
        <v>19</v>
      </c>
      <c r="D446" s="36">
        <v>4.4122127299999931</v>
      </c>
      <c r="E446" s="37">
        <v>73.7696258</v>
      </c>
      <c r="F446" s="106">
        <f t="shared" si="31"/>
        <v>69.357413070000007</v>
      </c>
      <c r="G446" s="34">
        <f t="shared" si="32"/>
        <v>1571.9417288839586</v>
      </c>
      <c r="H446" s="32"/>
    </row>
    <row r="447" spans="1:8" x14ac:dyDescent="0.25">
      <c r="A447" s="68" t="s">
        <v>121</v>
      </c>
      <c r="B447" s="74" t="s">
        <v>677</v>
      </c>
      <c r="C447" s="70" t="s">
        <v>19</v>
      </c>
      <c r="D447" s="36">
        <v>0</v>
      </c>
      <c r="E447" s="37">
        <v>0</v>
      </c>
      <c r="F447" s="106">
        <f t="shared" si="31"/>
        <v>0</v>
      </c>
      <c r="G447" s="34">
        <f t="shared" si="32"/>
        <v>0</v>
      </c>
      <c r="H447" s="32"/>
    </row>
    <row r="448" spans="1:8" ht="31.5" x14ac:dyDescent="0.25">
      <c r="A448" s="68" t="s">
        <v>122</v>
      </c>
      <c r="B448" s="71" t="s">
        <v>678</v>
      </c>
      <c r="C448" s="113" t="s">
        <v>225</v>
      </c>
      <c r="D448" s="127" t="s">
        <v>225</v>
      </c>
      <c r="E448" s="127" t="s">
        <v>225</v>
      </c>
      <c r="F448" s="30">
        <f t="shared" si="31"/>
        <v>0</v>
      </c>
      <c r="G448" s="30">
        <f t="shared" si="32"/>
        <v>0</v>
      </c>
      <c r="H448" s="32"/>
    </row>
    <row r="449" spans="1:8" x14ac:dyDescent="0.25">
      <c r="A449" s="68" t="s">
        <v>679</v>
      </c>
      <c r="B449" s="74" t="s">
        <v>680</v>
      </c>
      <c r="C449" s="70" t="s">
        <v>19</v>
      </c>
      <c r="D449" s="127" t="s">
        <v>225</v>
      </c>
      <c r="E449" s="127" t="s">
        <v>225</v>
      </c>
      <c r="F449" s="30">
        <f t="shared" si="31"/>
        <v>0</v>
      </c>
      <c r="G449" s="30">
        <f t="shared" si="32"/>
        <v>0</v>
      </c>
      <c r="H449" s="32"/>
    </row>
    <row r="450" spans="1:8" x14ac:dyDescent="0.25">
      <c r="A450" s="68" t="s">
        <v>681</v>
      </c>
      <c r="B450" s="74" t="s">
        <v>682</v>
      </c>
      <c r="C450" s="70" t="s">
        <v>19</v>
      </c>
      <c r="D450" s="127" t="s">
        <v>225</v>
      </c>
      <c r="E450" s="127" t="s">
        <v>225</v>
      </c>
      <c r="F450" s="30">
        <f t="shared" si="31"/>
        <v>0</v>
      </c>
      <c r="G450" s="30">
        <f t="shared" si="32"/>
        <v>0</v>
      </c>
      <c r="H450" s="32"/>
    </row>
    <row r="451" spans="1:8" ht="16.5" thickBot="1" x14ac:dyDescent="0.3">
      <c r="A451" s="81" t="s">
        <v>683</v>
      </c>
      <c r="B451" s="114" t="s">
        <v>684</v>
      </c>
      <c r="C451" s="83" t="s">
        <v>19</v>
      </c>
      <c r="D451" s="128" t="s">
        <v>225</v>
      </c>
      <c r="E451" s="129" t="s">
        <v>225</v>
      </c>
      <c r="F451" s="91">
        <f>+SUM(E451)-SUM(D451)</f>
        <v>0</v>
      </c>
      <c r="G451" s="91">
        <f t="shared" si="32"/>
        <v>0</v>
      </c>
      <c r="H451" s="42"/>
    </row>
    <row r="452" spans="1:8" x14ac:dyDescent="0.25">
      <c r="A452" s="115"/>
      <c r="B452" s="116"/>
      <c r="C452" s="117"/>
    </row>
    <row r="453" spans="1:8" x14ac:dyDescent="0.25">
      <c r="A453" s="115"/>
      <c r="B453" s="116"/>
      <c r="C453" s="117"/>
    </row>
    <row r="454" spans="1:8" x14ac:dyDescent="0.25">
      <c r="A454" s="118" t="s">
        <v>685</v>
      </c>
      <c r="B454" s="116"/>
      <c r="C454" s="117"/>
    </row>
    <row r="455" spans="1:8" x14ac:dyDescent="0.25">
      <c r="A455" s="261" t="s">
        <v>686</v>
      </c>
      <c r="B455" s="261"/>
      <c r="C455" s="261"/>
      <c r="D455" s="261"/>
      <c r="E455" s="261"/>
      <c r="F455" s="261"/>
      <c r="G455" s="261"/>
      <c r="H455" s="261"/>
    </row>
    <row r="456" spans="1:8" x14ac:dyDescent="0.25">
      <c r="A456" s="261" t="s">
        <v>687</v>
      </c>
      <c r="B456" s="261"/>
      <c r="C456" s="261"/>
      <c r="D456" s="261"/>
      <c r="E456" s="261"/>
      <c r="F456" s="261"/>
      <c r="G456" s="261"/>
      <c r="H456" s="261"/>
    </row>
    <row r="457" spans="1:8" x14ac:dyDescent="0.25">
      <c r="A457" s="261" t="s">
        <v>704</v>
      </c>
      <c r="B457" s="261"/>
      <c r="C457" s="261"/>
      <c r="D457" s="261"/>
      <c r="E457" s="261"/>
      <c r="F457" s="261"/>
      <c r="G457" s="261"/>
      <c r="H457" s="261"/>
    </row>
    <row r="458" spans="1:8" ht="26.25" customHeight="1" x14ac:dyDescent="0.25">
      <c r="A458" s="227" t="s">
        <v>688</v>
      </c>
      <c r="B458" s="227"/>
      <c r="C458" s="227"/>
      <c r="D458" s="227"/>
      <c r="E458" s="227"/>
      <c r="F458" s="227"/>
      <c r="G458" s="227"/>
      <c r="H458" s="227"/>
    </row>
    <row r="459" spans="1:8" ht="53.25" customHeight="1" x14ac:dyDescent="0.25">
      <c r="A459" s="230" t="s">
        <v>689</v>
      </c>
      <c r="B459" s="230"/>
      <c r="C459" s="230"/>
      <c r="D459" s="230"/>
      <c r="E459" s="230"/>
      <c r="F459" s="230"/>
      <c r="G459" s="230"/>
      <c r="H459" s="230"/>
    </row>
    <row r="460" spans="1:8" x14ac:dyDescent="0.25">
      <c r="A460" s="230"/>
      <c r="B460" s="230"/>
      <c r="C460" s="230"/>
      <c r="D460" s="230"/>
      <c r="E460" s="230"/>
      <c r="F460" s="230"/>
      <c r="G460" s="230"/>
      <c r="H460" s="230"/>
    </row>
    <row r="461" spans="1:8" x14ac:dyDescent="0.25">
      <c r="A461" s="168"/>
    </row>
    <row r="463" spans="1:8" s="5" customFormat="1" ht="16.5" thickBot="1" x14ac:dyDescent="0.3">
      <c r="A463" s="133" t="s">
        <v>706</v>
      </c>
      <c r="B463" s="2"/>
      <c r="C463" s="3"/>
      <c r="D463" s="3"/>
      <c r="E463" s="4"/>
    </row>
    <row r="464" spans="1:8" s="5" customFormat="1" ht="33.75" customHeight="1" x14ac:dyDescent="0.25">
      <c r="A464" s="218" t="s">
        <v>6</v>
      </c>
      <c r="B464" s="220" t="s">
        <v>7</v>
      </c>
      <c r="C464" s="222" t="s">
        <v>8</v>
      </c>
      <c r="D464" s="224" t="s">
        <v>720</v>
      </c>
      <c r="E464" s="225"/>
      <c r="F464" s="226" t="s">
        <v>9</v>
      </c>
      <c r="G464" s="225"/>
      <c r="H464" s="228" t="s">
        <v>10</v>
      </c>
    </row>
    <row r="465" spans="1:8" s="5" customFormat="1" ht="30.75" thickBot="1" x14ac:dyDescent="0.3">
      <c r="A465" s="219"/>
      <c r="B465" s="221"/>
      <c r="C465" s="223"/>
      <c r="D465" s="134" t="s">
        <v>11</v>
      </c>
      <c r="E465" s="135" t="s">
        <v>707</v>
      </c>
      <c r="F465" s="135" t="s">
        <v>13</v>
      </c>
      <c r="G465" s="134" t="s">
        <v>14</v>
      </c>
      <c r="H465" s="229"/>
    </row>
    <row r="466" spans="1:8" s="5" customFormat="1" ht="19.5" thickBot="1" x14ac:dyDescent="0.3">
      <c r="A466" s="214" t="s">
        <v>16</v>
      </c>
      <c r="B466" s="215"/>
      <c r="C466" s="215"/>
      <c r="D466" s="215"/>
      <c r="E466" s="215"/>
      <c r="F466" s="215"/>
      <c r="G466" s="215"/>
      <c r="H466" s="216"/>
    </row>
    <row r="467" spans="1:8" s="5" customFormat="1" x14ac:dyDescent="0.25">
      <c r="A467" s="145" t="s">
        <v>93</v>
      </c>
      <c r="B467" s="146" t="s">
        <v>94</v>
      </c>
      <c r="C467" s="6" t="s">
        <v>708</v>
      </c>
      <c r="D467" s="169">
        <f>+D69</f>
        <v>1494.9822862030194</v>
      </c>
      <c r="E467" s="139">
        <f>+E69</f>
        <v>344.74922587700007</v>
      </c>
      <c r="F467" s="19">
        <f t="shared" ref="F467:F472" si="33">+SUM(E467)-SUM(D467)</f>
        <v>-1150.2330603260193</v>
      </c>
      <c r="G467" s="17">
        <f t="shared" ref="G467:G472" si="34">IFERROR(F467/D467*100,0)</f>
        <v>-76.93957787602956</v>
      </c>
      <c r="H467" s="140"/>
    </row>
    <row r="468" spans="1:8" s="5" customFormat="1" x14ac:dyDescent="0.25">
      <c r="A468" s="147"/>
      <c r="B468" s="137" t="s">
        <v>709</v>
      </c>
      <c r="C468" s="7"/>
      <c r="D468" s="170"/>
      <c r="E468" s="16"/>
      <c r="F468" s="20">
        <f t="shared" si="33"/>
        <v>0</v>
      </c>
      <c r="G468" s="15">
        <f t="shared" si="34"/>
        <v>0</v>
      </c>
      <c r="H468" s="142"/>
    </row>
    <row r="469" spans="1:8" s="5" customFormat="1" x14ac:dyDescent="0.25">
      <c r="A469" s="147"/>
      <c r="B469" s="137" t="s">
        <v>710</v>
      </c>
      <c r="C469" s="7" t="s">
        <v>708</v>
      </c>
      <c r="D469" s="170">
        <v>1464.2098965095636</v>
      </c>
      <c r="E469" s="16">
        <v>340.15831958700005</v>
      </c>
      <c r="F469" s="20">
        <f t="shared" si="33"/>
        <v>-1124.0515769225635</v>
      </c>
      <c r="G469" s="15">
        <f t="shared" si="34"/>
        <v>-76.768472853661095</v>
      </c>
      <c r="H469" s="142"/>
    </row>
    <row r="470" spans="1:8" s="5" customFormat="1" x14ac:dyDescent="0.25">
      <c r="A470" s="147"/>
      <c r="B470" s="137" t="s">
        <v>711</v>
      </c>
      <c r="C470" s="7" t="s">
        <v>708</v>
      </c>
      <c r="D470" s="170">
        <v>0</v>
      </c>
      <c r="E470" s="16">
        <v>0</v>
      </c>
      <c r="F470" s="20">
        <f t="shared" si="33"/>
        <v>0</v>
      </c>
      <c r="G470" s="15">
        <f t="shared" si="34"/>
        <v>0</v>
      </c>
      <c r="H470" s="142"/>
    </row>
    <row r="471" spans="1:8" s="5" customFormat="1" x14ac:dyDescent="0.25">
      <c r="A471" s="147"/>
      <c r="B471" s="137" t="s">
        <v>712</v>
      </c>
      <c r="C471" s="7" t="s">
        <v>708</v>
      </c>
      <c r="D471" s="170">
        <v>30.772389693456002</v>
      </c>
      <c r="E471" s="16">
        <v>4.5909062899999995</v>
      </c>
      <c r="F471" s="20">
        <f t="shared" si="33"/>
        <v>-26.181483403456003</v>
      </c>
      <c r="G471" s="15">
        <f t="shared" si="34"/>
        <v>-85.081086208341191</v>
      </c>
      <c r="H471" s="142"/>
    </row>
    <row r="472" spans="1:8" s="5" customFormat="1" ht="16.5" thickBot="1" x14ac:dyDescent="0.3">
      <c r="A472" s="148"/>
      <c r="B472" s="149" t="s">
        <v>713</v>
      </c>
      <c r="C472" s="9" t="s">
        <v>708</v>
      </c>
      <c r="D472" s="171">
        <v>0</v>
      </c>
      <c r="E472" s="18">
        <v>0</v>
      </c>
      <c r="F472" s="21">
        <f t="shared" si="33"/>
        <v>0</v>
      </c>
      <c r="G472" s="18">
        <f t="shared" si="34"/>
        <v>0</v>
      </c>
      <c r="H472" s="144"/>
    </row>
    <row r="473" spans="1:8" s="5" customFormat="1" ht="9" customHeight="1" x14ac:dyDescent="0.25">
      <c r="A473" s="155"/>
      <c r="B473" s="165"/>
      <c r="C473" s="157"/>
      <c r="D473" s="166"/>
      <c r="E473" s="166"/>
      <c r="F473" s="167"/>
      <c r="G473" s="167"/>
      <c r="H473" s="167"/>
    </row>
    <row r="474" spans="1:8" s="5" customFormat="1" ht="20.25" customHeight="1" thickBot="1" x14ac:dyDescent="0.3">
      <c r="A474" s="262" t="s">
        <v>586</v>
      </c>
      <c r="B474" s="262"/>
      <c r="C474" s="262"/>
      <c r="D474" s="262"/>
      <c r="E474" s="262"/>
      <c r="F474" s="262"/>
      <c r="G474" s="262"/>
      <c r="H474" s="262"/>
    </row>
    <row r="475" spans="1:8" s="5" customFormat="1" x14ac:dyDescent="0.25">
      <c r="A475" s="145" t="s">
        <v>598</v>
      </c>
      <c r="B475" s="150" t="s">
        <v>599</v>
      </c>
      <c r="C475" s="6" t="s">
        <v>708</v>
      </c>
      <c r="D475" s="138">
        <f>+D382</f>
        <v>858.06878381000001</v>
      </c>
      <c r="E475" s="139">
        <f>+E382</f>
        <v>1.8716010000000002E-2</v>
      </c>
      <c r="F475" s="19">
        <f t="shared" ref="F475:F478" si="35">+SUM(E475)-SUM(D475)</f>
        <v>-858.05006779999997</v>
      </c>
      <c r="G475" s="17">
        <f t="shared" ref="G475:G478" si="36">IFERROR(F475/D475*100,0)</f>
        <v>-99.997818821712997</v>
      </c>
      <c r="H475" s="152"/>
    </row>
    <row r="476" spans="1:8" s="5" customFormat="1" x14ac:dyDescent="0.25">
      <c r="A476" s="147"/>
      <c r="B476" s="8" t="s">
        <v>714</v>
      </c>
      <c r="C476" s="7"/>
      <c r="D476" s="141"/>
      <c r="E476" s="16"/>
      <c r="F476" s="20">
        <f t="shared" si="35"/>
        <v>0</v>
      </c>
      <c r="G476" s="15">
        <f t="shared" si="36"/>
        <v>0</v>
      </c>
      <c r="H476" s="153"/>
    </row>
    <row r="477" spans="1:8" s="5" customFormat="1" x14ac:dyDescent="0.25">
      <c r="A477" s="147"/>
      <c r="B477" s="8" t="s">
        <v>715</v>
      </c>
      <c r="C477" s="7" t="s">
        <v>708</v>
      </c>
      <c r="D477" s="141">
        <f>+D478+D488</f>
        <v>1093.0947390338386</v>
      </c>
      <c r="E477" s="16">
        <v>397.85679999999996</v>
      </c>
      <c r="F477" s="20">
        <f t="shared" si="35"/>
        <v>-695.23793903383853</v>
      </c>
      <c r="G477" s="15">
        <f t="shared" si="36"/>
        <v>-63.602715684858524</v>
      </c>
      <c r="H477" s="153"/>
    </row>
    <row r="478" spans="1:8" s="5" customFormat="1" ht="16.5" thickBot="1" x14ac:dyDescent="0.3">
      <c r="A478" s="148"/>
      <c r="B478" s="151" t="s">
        <v>716</v>
      </c>
      <c r="C478" s="9" t="s">
        <v>708</v>
      </c>
      <c r="D478" s="143">
        <f>+D145</f>
        <v>1093.0947390338386</v>
      </c>
      <c r="E478" s="18">
        <v>397.85679999999996</v>
      </c>
      <c r="F478" s="21">
        <f t="shared" si="35"/>
        <v>-695.23793903383853</v>
      </c>
      <c r="G478" s="18">
        <f t="shared" si="36"/>
        <v>-63.602715684858524</v>
      </c>
      <c r="H478" s="154"/>
    </row>
    <row r="479" spans="1:8" s="5" customFormat="1" ht="9" customHeight="1" thickBot="1" x14ac:dyDescent="0.3">
      <c r="A479" s="155"/>
      <c r="B479" s="156"/>
      <c r="C479" s="157"/>
      <c r="D479" s="157"/>
      <c r="E479" s="158"/>
      <c r="F479" s="159"/>
      <c r="G479" s="159"/>
      <c r="H479" s="160"/>
    </row>
    <row r="480" spans="1:8" s="5" customFormat="1" x14ac:dyDescent="0.25">
      <c r="A480" s="145" t="s">
        <v>632</v>
      </c>
      <c r="B480" s="150" t="s">
        <v>410</v>
      </c>
      <c r="C480" s="6" t="s">
        <v>708</v>
      </c>
      <c r="D480" s="161">
        <f>+D406</f>
        <v>1408.79336317</v>
      </c>
      <c r="E480" s="139">
        <f>+E406</f>
        <v>269.13442457999997</v>
      </c>
      <c r="F480" s="19">
        <f t="shared" ref="F480:F483" si="37">+SUM(E480)-SUM(D480)</f>
        <v>-1139.6589385900002</v>
      </c>
      <c r="G480" s="17">
        <f t="shared" ref="G480:G483" si="38">IFERROR(F480/D480*100,0)</f>
        <v>-80.89610360071498</v>
      </c>
      <c r="H480" s="152"/>
    </row>
    <row r="481" spans="1:8" s="5" customFormat="1" x14ac:dyDescent="0.25">
      <c r="A481" s="147"/>
      <c r="B481" s="8" t="s">
        <v>717</v>
      </c>
      <c r="C481" s="7"/>
      <c r="D481" s="22"/>
      <c r="E481" s="16"/>
      <c r="F481" s="20">
        <f t="shared" si="37"/>
        <v>0</v>
      </c>
      <c r="G481" s="15">
        <f t="shared" si="38"/>
        <v>0</v>
      </c>
      <c r="H481" s="153"/>
    </row>
    <row r="482" spans="1:8" s="5" customFormat="1" x14ac:dyDescent="0.25">
      <c r="A482" s="147"/>
      <c r="B482" s="8" t="s">
        <v>718</v>
      </c>
      <c r="C482" s="7" t="s">
        <v>708</v>
      </c>
      <c r="D482" s="22">
        <f>+D487</f>
        <v>1462.1589773760461</v>
      </c>
      <c r="E482" s="16">
        <f>+E487</f>
        <v>339.81840903255312</v>
      </c>
      <c r="F482" s="20">
        <f t="shared" si="37"/>
        <v>-1122.340568343493</v>
      </c>
      <c r="G482" s="15">
        <f t="shared" si="38"/>
        <v>-76.759133973079813</v>
      </c>
      <c r="H482" s="153"/>
    </row>
    <row r="483" spans="1:8" s="5" customFormat="1" ht="16.5" thickBot="1" x14ac:dyDescent="0.3">
      <c r="A483" s="148"/>
      <c r="B483" s="151" t="s">
        <v>711</v>
      </c>
      <c r="C483" s="9" t="s">
        <v>708</v>
      </c>
      <c r="D483" s="23">
        <f>+D488</f>
        <v>0</v>
      </c>
      <c r="E483" s="18">
        <f>+E488+E490</f>
        <v>0</v>
      </c>
      <c r="F483" s="21">
        <f t="shared" si="37"/>
        <v>0</v>
      </c>
      <c r="G483" s="18">
        <f t="shared" si="38"/>
        <v>0</v>
      </c>
      <c r="H483" s="154"/>
    </row>
    <row r="484" spans="1:8" s="5" customFormat="1" ht="16.5" thickBot="1" x14ac:dyDescent="0.3">
      <c r="A484" s="1"/>
      <c r="B484" s="2"/>
      <c r="C484" s="3"/>
      <c r="D484" s="4"/>
      <c r="E484" s="4"/>
      <c r="F484" s="10"/>
    </row>
    <row r="485" spans="1:8" s="5" customFormat="1" ht="31.5" x14ac:dyDescent="0.25">
      <c r="A485" s="145" t="s">
        <v>719</v>
      </c>
      <c r="B485" s="146" t="s">
        <v>722</v>
      </c>
      <c r="C485" s="162" t="s">
        <v>708</v>
      </c>
      <c r="D485" s="138">
        <v>1492.9051431709449</v>
      </c>
      <c r="E485" s="139">
        <v>344.40491185801807</v>
      </c>
      <c r="F485" s="19">
        <f t="shared" ref="F485:F490" si="39">+SUM(E485)-SUM(D485)</f>
        <v>-1148.5002313129269</v>
      </c>
      <c r="G485" s="17">
        <f t="shared" ref="G485:G490" si="40">IFERROR(F485/D485*100,0)</f>
        <v>-76.930556275899846</v>
      </c>
      <c r="H485" s="140"/>
    </row>
    <row r="486" spans="1:8" s="5" customFormat="1" x14ac:dyDescent="0.25">
      <c r="A486" s="147"/>
      <c r="B486" s="137" t="s">
        <v>709</v>
      </c>
      <c r="C486" s="163"/>
      <c r="D486" s="141"/>
      <c r="E486" s="16"/>
      <c r="F486" s="20">
        <f t="shared" si="39"/>
        <v>0</v>
      </c>
      <c r="G486" s="15">
        <f t="shared" si="40"/>
        <v>0</v>
      </c>
      <c r="H486" s="142"/>
    </row>
    <row r="487" spans="1:8" s="5" customFormat="1" x14ac:dyDescent="0.25">
      <c r="A487" s="147"/>
      <c r="B487" s="137" t="s">
        <v>710</v>
      </c>
      <c r="C487" s="163" t="s">
        <v>708</v>
      </c>
      <c r="D487" s="141">
        <v>1462.1589773760461</v>
      </c>
      <c r="E487" s="16">
        <v>339.81840903255312</v>
      </c>
      <c r="F487" s="20">
        <f t="shared" si="39"/>
        <v>-1122.340568343493</v>
      </c>
      <c r="G487" s="15">
        <f t="shared" si="40"/>
        <v>-76.759133973079813</v>
      </c>
      <c r="H487" s="142"/>
    </row>
    <row r="488" spans="1:8" s="5" customFormat="1" x14ac:dyDescent="0.25">
      <c r="A488" s="147"/>
      <c r="B488" s="137" t="s">
        <v>711</v>
      </c>
      <c r="C488" s="163" t="s">
        <v>708</v>
      </c>
      <c r="D488" s="141">
        <v>0</v>
      </c>
      <c r="E488" s="16">
        <v>0</v>
      </c>
      <c r="F488" s="20">
        <f t="shared" si="39"/>
        <v>0</v>
      </c>
      <c r="G488" s="15">
        <f t="shared" si="40"/>
        <v>0</v>
      </c>
      <c r="H488" s="142"/>
    </row>
    <row r="489" spans="1:8" s="5" customFormat="1" x14ac:dyDescent="0.25">
      <c r="A489" s="147"/>
      <c r="B489" s="137" t="s">
        <v>712</v>
      </c>
      <c r="C489" s="163" t="s">
        <v>708</v>
      </c>
      <c r="D489" s="141">
        <v>30.746165794898534</v>
      </c>
      <c r="E489" s="16">
        <v>4.5865028254650237</v>
      </c>
      <c r="F489" s="20">
        <f t="shared" si="39"/>
        <v>-26.159662969433512</v>
      </c>
      <c r="G489" s="15">
        <f t="shared" si="40"/>
        <v>-85.082683622859975</v>
      </c>
      <c r="H489" s="142"/>
    </row>
    <row r="490" spans="1:8" s="5" customFormat="1" ht="16.5" thickBot="1" x14ac:dyDescent="0.3">
      <c r="A490" s="148"/>
      <c r="B490" s="149" t="s">
        <v>713</v>
      </c>
      <c r="C490" s="164" t="s">
        <v>708</v>
      </c>
      <c r="D490" s="143">
        <v>0</v>
      </c>
      <c r="E490" s="18">
        <v>0</v>
      </c>
      <c r="F490" s="21">
        <f t="shared" si="39"/>
        <v>0</v>
      </c>
      <c r="G490" s="18">
        <f t="shared" si="40"/>
        <v>0</v>
      </c>
      <c r="H490" s="144"/>
    </row>
  </sheetData>
  <autoFilter ref="A21:H21"/>
  <mergeCells count="35">
    <mergeCell ref="A458:H458"/>
    <mergeCell ref="H370:H371"/>
    <mergeCell ref="A373:B373"/>
    <mergeCell ref="A455:H455"/>
    <mergeCell ref="A456:H456"/>
    <mergeCell ref="A457:H457"/>
    <mergeCell ref="A370:A371"/>
    <mergeCell ref="B370:B371"/>
    <mergeCell ref="C370:C371"/>
    <mergeCell ref="D370:E370"/>
    <mergeCell ref="F370:G370"/>
    <mergeCell ref="A460:H460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59:H459"/>
    <mergeCell ref="A22:H22"/>
    <mergeCell ref="A166:H166"/>
    <mergeCell ref="A318:H318"/>
    <mergeCell ref="A368:H369"/>
    <mergeCell ref="H464:H465"/>
    <mergeCell ref="A466:H466"/>
    <mergeCell ref="A474:H474"/>
    <mergeCell ref="A464:A465"/>
    <mergeCell ref="B464:B465"/>
    <mergeCell ref="C464:C465"/>
    <mergeCell ref="D464:E464"/>
    <mergeCell ref="F464:G464"/>
  </mergeCells>
  <pageMargins left="0.78740157480314965" right="0.39370078740157483" top="0.78740157480314965" bottom="0.78740157480314965" header="0.31496062992125984" footer="0.31496062992125984"/>
  <pageSetup paperSize="9" scale="39" fitToHeight="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H490"/>
  <sheetViews>
    <sheetView view="pageBreakPreview" topLeftCell="A4" zoomScale="55" zoomScaleNormal="70" zoomScaleSheetLayoutView="55" workbookViewId="0">
      <selection activeCell="I1" sqref="I1:AL1048576"/>
    </sheetView>
  </sheetViews>
  <sheetFormatPr defaultRowHeight="15.75" x14ac:dyDescent="0.25"/>
  <cols>
    <col min="1" max="1" width="11.140625" style="119" customWidth="1"/>
    <col min="2" max="2" width="92.28515625" style="120" customWidth="1"/>
    <col min="3" max="3" width="11.7109375" style="121" customWidth="1"/>
    <col min="4" max="4" width="16.42578125" style="48" customWidth="1"/>
    <col min="5" max="5" width="17" style="48" customWidth="1"/>
    <col min="6" max="6" width="14.28515625" style="48" customWidth="1"/>
    <col min="7" max="7" width="15.140625" style="51" customWidth="1"/>
    <col min="8" max="8" width="19.140625" style="51" customWidth="1"/>
    <col min="9" max="16384" width="9.140625" style="52"/>
  </cols>
  <sheetData>
    <row r="1" spans="1:8" x14ac:dyDescent="0.25">
      <c r="A1" s="45"/>
      <c r="B1" s="46"/>
      <c r="C1" s="47"/>
      <c r="E1" s="24" t="s">
        <v>0</v>
      </c>
      <c r="F1" s="49"/>
      <c r="G1" s="50"/>
    </row>
    <row r="2" spans="1:8" x14ac:dyDescent="0.25">
      <c r="A2" s="45"/>
      <c r="B2" s="46"/>
      <c r="C2" s="47"/>
      <c r="E2" s="24" t="s">
        <v>1</v>
      </c>
      <c r="F2" s="49"/>
      <c r="G2" s="50"/>
    </row>
    <row r="3" spans="1:8" x14ac:dyDescent="0.25">
      <c r="A3" s="45"/>
      <c r="B3" s="46"/>
      <c r="C3" s="47"/>
      <c r="E3" s="53" t="s">
        <v>2</v>
      </c>
      <c r="F3" s="49"/>
      <c r="G3" s="50"/>
    </row>
    <row r="4" spans="1:8" x14ac:dyDescent="0.25">
      <c r="A4" s="45"/>
      <c r="B4" s="46"/>
      <c r="C4" s="47"/>
      <c r="F4" s="49"/>
      <c r="G4" s="50"/>
      <c r="H4" s="24"/>
    </row>
    <row r="5" spans="1:8" x14ac:dyDescent="0.25">
      <c r="A5" s="45"/>
      <c r="B5" s="46"/>
      <c r="C5" s="47"/>
      <c r="F5" s="49"/>
      <c r="G5" s="50"/>
      <c r="H5" s="24"/>
    </row>
    <row r="6" spans="1:8" ht="15.75" customHeight="1" x14ac:dyDescent="0.25">
      <c r="A6" s="246" t="s">
        <v>3</v>
      </c>
      <c r="B6" s="246"/>
      <c r="C6" s="246"/>
      <c r="D6" s="246"/>
      <c r="E6" s="246"/>
      <c r="F6" s="246"/>
      <c r="G6" s="246"/>
      <c r="H6" s="246"/>
    </row>
    <row r="7" spans="1:8" ht="41.25" customHeight="1" x14ac:dyDescent="0.25">
      <c r="A7" s="247"/>
      <c r="B7" s="247"/>
      <c r="C7" s="247"/>
      <c r="D7" s="247"/>
      <c r="E7" s="247"/>
      <c r="F7" s="247"/>
      <c r="G7" s="247"/>
      <c r="H7" s="247"/>
    </row>
    <row r="8" spans="1:8" x14ac:dyDescent="0.25">
      <c r="A8" s="45"/>
      <c r="B8" s="46"/>
      <c r="C8" s="47"/>
      <c r="F8" s="49"/>
      <c r="G8" s="50"/>
      <c r="H8" s="54"/>
    </row>
    <row r="9" spans="1:8" x14ac:dyDescent="0.25">
      <c r="A9" s="11" t="s">
        <v>701</v>
      </c>
      <c r="B9" s="11"/>
      <c r="C9" s="47"/>
      <c r="F9" s="49"/>
      <c r="G9" s="50"/>
      <c r="H9" s="54"/>
    </row>
    <row r="10" spans="1:8" x14ac:dyDescent="0.25">
      <c r="A10" s="45"/>
      <c r="B10" s="12" t="s">
        <v>690</v>
      </c>
      <c r="C10" s="47"/>
      <c r="F10" s="49"/>
      <c r="G10" s="50"/>
      <c r="H10" s="54"/>
    </row>
    <row r="11" spans="1:8" x14ac:dyDescent="0.25">
      <c r="A11" s="45"/>
      <c r="B11" s="13" t="s">
        <v>695</v>
      </c>
      <c r="C11" s="47"/>
      <c r="F11" s="49"/>
      <c r="G11" s="50"/>
      <c r="H11" s="54"/>
    </row>
    <row r="12" spans="1:8" x14ac:dyDescent="0.25">
      <c r="A12" s="248" t="s">
        <v>723</v>
      </c>
      <c r="B12" s="248"/>
      <c r="C12" s="47"/>
      <c r="F12" s="49"/>
      <c r="G12" s="50"/>
      <c r="H12" s="54"/>
    </row>
    <row r="13" spans="1:8" x14ac:dyDescent="0.25">
      <c r="A13" s="45"/>
      <c r="B13" s="13"/>
      <c r="C13" s="47"/>
      <c r="F13" s="49"/>
      <c r="G13" s="50"/>
      <c r="H13" s="54"/>
    </row>
    <row r="14" spans="1:8" ht="48" customHeight="1" x14ac:dyDescent="0.25">
      <c r="A14" s="258" t="s">
        <v>724</v>
      </c>
      <c r="B14" s="258"/>
      <c r="C14" s="258"/>
      <c r="D14" s="258"/>
      <c r="E14" s="258"/>
      <c r="F14" s="258"/>
      <c r="G14" s="258"/>
      <c r="H14" s="258"/>
    </row>
    <row r="15" spans="1:8" x14ac:dyDescent="0.25">
      <c r="A15" s="14" t="s">
        <v>4</v>
      </c>
      <c r="B15" s="14"/>
      <c r="C15" s="47"/>
      <c r="F15" s="49"/>
      <c r="G15" s="50"/>
      <c r="H15" s="54"/>
    </row>
    <row r="16" spans="1:8" x14ac:dyDescent="0.25">
      <c r="A16" s="55"/>
      <c r="B16" s="55"/>
      <c r="C16" s="55"/>
      <c r="D16" s="51"/>
      <c r="E16" s="56"/>
      <c r="F16" s="57"/>
      <c r="G16" s="50"/>
      <c r="H16" s="54"/>
    </row>
    <row r="17" spans="1:8" ht="65.25" customHeight="1" x14ac:dyDescent="0.25">
      <c r="A17" s="55"/>
      <c r="B17" s="55"/>
      <c r="C17" s="55"/>
      <c r="D17" s="51"/>
      <c r="E17" s="56"/>
      <c r="F17" s="57"/>
      <c r="G17" s="50"/>
      <c r="H17" s="54"/>
    </row>
    <row r="18" spans="1:8" ht="21" customHeight="1" thickBot="1" x14ac:dyDescent="0.3">
      <c r="A18" s="249" t="s">
        <v>5</v>
      </c>
      <c r="B18" s="249"/>
      <c r="C18" s="249"/>
      <c r="D18" s="249"/>
      <c r="E18" s="249"/>
      <c r="F18" s="249"/>
      <c r="G18" s="249"/>
      <c r="H18" s="249"/>
    </row>
    <row r="19" spans="1:8" s="55" customFormat="1" ht="66" customHeight="1" x14ac:dyDescent="0.25">
      <c r="A19" s="250" t="s">
        <v>6</v>
      </c>
      <c r="B19" s="252" t="s">
        <v>7</v>
      </c>
      <c r="C19" s="254" t="s">
        <v>8</v>
      </c>
      <c r="D19" s="243" t="s">
        <v>725</v>
      </c>
      <c r="E19" s="244"/>
      <c r="F19" s="245" t="s">
        <v>9</v>
      </c>
      <c r="G19" s="244"/>
      <c r="H19" s="256" t="s">
        <v>10</v>
      </c>
    </row>
    <row r="20" spans="1:8" s="55" customFormat="1" ht="48" customHeight="1" x14ac:dyDescent="0.25">
      <c r="A20" s="251"/>
      <c r="B20" s="253"/>
      <c r="C20" s="255"/>
      <c r="D20" s="59" t="s">
        <v>11</v>
      </c>
      <c r="E20" s="58" t="s">
        <v>12</v>
      </c>
      <c r="F20" s="58" t="s">
        <v>13</v>
      </c>
      <c r="G20" s="59" t="s">
        <v>14</v>
      </c>
      <c r="H20" s="257"/>
    </row>
    <row r="21" spans="1:8" s="64" customFormat="1" ht="16.5" thickBot="1" x14ac:dyDescent="0.3">
      <c r="A21" s="60">
        <v>1</v>
      </c>
      <c r="B21" s="61">
        <v>2</v>
      </c>
      <c r="C21" s="62">
        <v>3</v>
      </c>
      <c r="D21" s="63">
        <v>4</v>
      </c>
      <c r="E21" s="60">
        <v>5</v>
      </c>
      <c r="F21" s="60" t="s">
        <v>15</v>
      </c>
      <c r="G21" s="61">
        <v>7</v>
      </c>
      <c r="H21" s="61">
        <v>8</v>
      </c>
    </row>
    <row r="22" spans="1:8" s="64" customFormat="1" ht="19.5" thickBot="1" x14ac:dyDescent="0.3">
      <c r="A22" s="231" t="s">
        <v>16</v>
      </c>
      <c r="B22" s="232"/>
      <c r="C22" s="232"/>
      <c r="D22" s="232"/>
      <c r="E22" s="232"/>
      <c r="F22" s="232"/>
      <c r="G22" s="232"/>
      <c r="H22" s="233"/>
    </row>
    <row r="23" spans="1:8" s="64" customFormat="1" ht="15.75" customHeight="1" x14ac:dyDescent="0.25">
      <c r="A23" s="65" t="s">
        <v>17</v>
      </c>
      <c r="B23" s="66" t="s">
        <v>18</v>
      </c>
      <c r="C23" s="67" t="s">
        <v>19</v>
      </c>
      <c r="D23" s="26">
        <f>+D29+D31+D32+D37</f>
        <v>8730.7067864694691</v>
      </c>
      <c r="E23" s="26">
        <f>+E29+E31+E32+E37</f>
        <v>2419.0970000000002</v>
      </c>
      <c r="F23" s="26">
        <f>+SUM(E23)-SUM(D23)</f>
        <v>-6311.6097864694693</v>
      </c>
      <c r="G23" s="27">
        <f t="shared" ref="G23:G76" si="0">IFERROR(F23/D23*100,0)</f>
        <v>-72.292082884411741</v>
      </c>
      <c r="H23" s="28"/>
    </row>
    <row r="24" spans="1:8" s="64" customFormat="1" x14ac:dyDescent="0.25">
      <c r="A24" s="68" t="s">
        <v>20</v>
      </c>
      <c r="B24" s="69" t="s">
        <v>21</v>
      </c>
      <c r="C24" s="70" t="s">
        <v>19</v>
      </c>
      <c r="D24" s="34" t="s">
        <v>225</v>
      </c>
      <c r="E24" s="34" t="s">
        <v>225</v>
      </c>
      <c r="F24" s="30">
        <f t="shared" ref="F24:F87" si="1">+SUM(E24)-SUM(D24)</f>
        <v>0</v>
      </c>
      <c r="G24" s="31">
        <f t="shared" si="0"/>
        <v>0</v>
      </c>
      <c r="H24" s="32"/>
    </row>
    <row r="25" spans="1:8" s="64" customFormat="1" ht="31.5" x14ac:dyDescent="0.25">
      <c r="A25" s="68" t="s">
        <v>22</v>
      </c>
      <c r="B25" s="71" t="s">
        <v>23</v>
      </c>
      <c r="C25" s="70" t="s">
        <v>19</v>
      </c>
      <c r="D25" s="34" t="s">
        <v>225</v>
      </c>
      <c r="E25" s="34" t="s">
        <v>225</v>
      </c>
      <c r="F25" s="30">
        <f t="shared" si="1"/>
        <v>0</v>
      </c>
      <c r="G25" s="31">
        <f t="shared" si="0"/>
        <v>0</v>
      </c>
      <c r="H25" s="32"/>
    </row>
    <row r="26" spans="1:8" s="64" customFormat="1" ht="31.5" x14ac:dyDescent="0.25">
      <c r="A26" s="68" t="s">
        <v>24</v>
      </c>
      <c r="B26" s="71" t="s">
        <v>25</v>
      </c>
      <c r="C26" s="70" t="s">
        <v>19</v>
      </c>
      <c r="D26" s="34" t="s">
        <v>225</v>
      </c>
      <c r="E26" s="34" t="s">
        <v>225</v>
      </c>
      <c r="F26" s="30">
        <f t="shared" si="1"/>
        <v>0</v>
      </c>
      <c r="G26" s="31">
        <f t="shared" si="0"/>
        <v>0</v>
      </c>
      <c r="H26" s="32"/>
    </row>
    <row r="27" spans="1:8" s="64" customFormat="1" ht="31.5" x14ac:dyDescent="0.25">
      <c r="A27" s="68" t="s">
        <v>26</v>
      </c>
      <c r="B27" s="71" t="s">
        <v>27</v>
      </c>
      <c r="C27" s="70" t="s">
        <v>19</v>
      </c>
      <c r="D27" s="34" t="s">
        <v>225</v>
      </c>
      <c r="E27" s="34" t="s">
        <v>225</v>
      </c>
      <c r="F27" s="30">
        <f t="shared" si="1"/>
        <v>0</v>
      </c>
      <c r="G27" s="31">
        <f t="shared" si="0"/>
        <v>0</v>
      </c>
      <c r="H27" s="32"/>
    </row>
    <row r="28" spans="1:8" s="64" customFormat="1" x14ac:dyDescent="0.25">
      <c r="A28" s="68" t="s">
        <v>28</v>
      </c>
      <c r="B28" s="69" t="s">
        <v>29</v>
      </c>
      <c r="C28" s="70" t="s">
        <v>19</v>
      </c>
      <c r="D28" s="34" t="s">
        <v>225</v>
      </c>
      <c r="E28" s="34" t="s">
        <v>225</v>
      </c>
      <c r="F28" s="30">
        <f t="shared" si="1"/>
        <v>0</v>
      </c>
      <c r="G28" s="31">
        <f t="shared" si="0"/>
        <v>0</v>
      </c>
      <c r="H28" s="32"/>
    </row>
    <row r="29" spans="1:8" s="64" customFormat="1" x14ac:dyDescent="0.25">
      <c r="A29" s="68" t="s">
        <v>30</v>
      </c>
      <c r="B29" s="69" t="s">
        <v>31</v>
      </c>
      <c r="C29" s="70" t="s">
        <v>19</v>
      </c>
      <c r="D29" s="34">
        <v>8508.0761791768291</v>
      </c>
      <c r="E29" s="34">
        <v>2357.4499999999998</v>
      </c>
      <c r="F29" s="34">
        <f t="shared" si="1"/>
        <v>-6150.6261791768293</v>
      </c>
      <c r="G29" s="35">
        <f t="shared" si="0"/>
        <v>-72.291620921663082</v>
      </c>
      <c r="H29" s="32"/>
    </row>
    <row r="30" spans="1:8" s="64" customFormat="1" ht="15.75" customHeight="1" x14ac:dyDescent="0.25">
      <c r="A30" s="68" t="s">
        <v>32</v>
      </c>
      <c r="B30" s="69" t="s">
        <v>33</v>
      </c>
      <c r="C30" s="70" t="s">
        <v>19</v>
      </c>
      <c r="D30" s="34" t="s">
        <v>225</v>
      </c>
      <c r="E30" s="34" t="s">
        <v>225</v>
      </c>
      <c r="F30" s="30">
        <f t="shared" si="1"/>
        <v>0</v>
      </c>
      <c r="G30" s="31">
        <f t="shared" si="0"/>
        <v>0</v>
      </c>
      <c r="H30" s="32"/>
    </row>
    <row r="31" spans="1:8" s="64" customFormat="1" x14ac:dyDescent="0.25">
      <c r="A31" s="68" t="s">
        <v>34</v>
      </c>
      <c r="B31" s="69" t="s">
        <v>35</v>
      </c>
      <c r="C31" s="70" t="s">
        <v>19</v>
      </c>
      <c r="D31" s="34">
        <v>32.90455876</v>
      </c>
      <c r="E31" s="34">
        <v>40.222999999999999</v>
      </c>
      <c r="F31" s="34">
        <f t="shared" si="1"/>
        <v>7.3184412399999985</v>
      </c>
      <c r="G31" s="35">
        <f t="shared" si="0"/>
        <v>22.2414203860912</v>
      </c>
      <c r="H31" s="32"/>
    </row>
    <row r="32" spans="1:8" s="64" customFormat="1" x14ac:dyDescent="0.25">
      <c r="A32" s="68" t="s">
        <v>36</v>
      </c>
      <c r="B32" s="69" t="s">
        <v>37</v>
      </c>
      <c r="C32" s="70" t="s">
        <v>19</v>
      </c>
      <c r="D32" s="34">
        <v>0</v>
      </c>
      <c r="E32" s="34">
        <v>0</v>
      </c>
      <c r="F32" s="34">
        <f t="shared" si="1"/>
        <v>0</v>
      </c>
      <c r="G32" s="35">
        <f t="shared" si="0"/>
        <v>0</v>
      </c>
      <c r="H32" s="32"/>
    </row>
    <row r="33" spans="1:8" s="64" customFormat="1" x14ac:dyDescent="0.25">
      <c r="A33" s="68" t="s">
        <v>38</v>
      </c>
      <c r="B33" s="69" t="s">
        <v>39</v>
      </c>
      <c r="C33" s="70" t="s">
        <v>19</v>
      </c>
      <c r="D33" s="34" t="s">
        <v>225</v>
      </c>
      <c r="E33" s="34" t="s">
        <v>225</v>
      </c>
      <c r="F33" s="30">
        <f t="shared" si="1"/>
        <v>0</v>
      </c>
      <c r="G33" s="31">
        <f t="shared" si="0"/>
        <v>0</v>
      </c>
      <c r="H33" s="32"/>
    </row>
    <row r="34" spans="1:8" s="64" customFormat="1" ht="31.5" x14ac:dyDescent="0.25">
      <c r="A34" s="68" t="s">
        <v>40</v>
      </c>
      <c r="B34" s="71" t="s">
        <v>41</v>
      </c>
      <c r="C34" s="70" t="s">
        <v>19</v>
      </c>
      <c r="D34" s="34" t="s">
        <v>225</v>
      </c>
      <c r="E34" s="34" t="s">
        <v>225</v>
      </c>
      <c r="F34" s="30">
        <f t="shared" si="1"/>
        <v>0</v>
      </c>
      <c r="G34" s="31">
        <f t="shared" si="0"/>
        <v>0</v>
      </c>
      <c r="H34" s="32"/>
    </row>
    <row r="35" spans="1:8" s="64" customFormat="1" x14ac:dyDescent="0.25">
      <c r="A35" s="68" t="s">
        <v>42</v>
      </c>
      <c r="B35" s="72" t="s">
        <v>43</v>
      </c>
      <c r="C35" s="70" t="s">
        <v>19</v>
      </c>
      <c r="D35" s="34" t="s">
        <v>225</v>
      </c>
      <c r="E35" s="34" t="s">
        <v>225</v>
      </c>
      <c r="F35" s="30">
        <f t="shared" si="1"/>
        <v>0</v>
      </c>
      <c r="G35" s="31">
        <f t="shared" si="0"/>
        <v>0</v>
      </c>
      <c r="H35" s="32"/>
    </row>
    <row r="36" spans="1:8" s="64" customFormat="1" x14ac:dyDescent="0.25">
      <c r="A36" s="68" t="s">
        <v>44</v>
      </c>
      <c r="B36" s="72" t="s">
        <v>45</v>
      </c>
      <c r="C36" s="70" t="s">
        <v>19</v>
      </c>
      <c r="D36" s="34" t="s">
        <v>225</v>
      </c>
      <c r="E36" s="34" t="s">
        <v>225</v>
      </c>
      <c r="F36" s="30">
        <f t="shared" si="1"/>
        <v>0</v>
      </c>
      <c r="G36" s="31">
        <f t="shared" si="0"/>
        <v>0</v>
      </c>
      <c r="H36" s="32"/>
    </row>
    <row r="37" spans="1:8" s="64" customFormat="1" x14ac:dyDescent="0.25">
      <c r="A37" s="68" t="s">
        <v>46</v>
      </c>
      <c r="B37" s="69" t="s">
        <v>47</v>
      </c>
      <c r="C37" s="70" t="s">
        <v>19</v>
      </c>
      <c r="D37" s="34">
        <v>189.72604853263971</v>
      </c>
      <c r="E37" s="34">
        <v>21.42400000000039</v>
      </c>
      <c r="F37" s="34">
        <f t="shared" si="1"/>
        <v>-168.30204853263933</v>
      </c>
      <c r="G37" s="35">
        <f t="shared" si="0"/>
        <v>-88.707929055764495</v>
      </c>
      <c r="H37" s="32"/>
    </row>
    <row r="38" spans="1:8" s="64" customFormat="1" ht="31.5" x14ac:dyDescent="0.25">
      <c r="A38" s="68" t="s">
        <v>48</v>
      </c>
      <c r="B38" s="73" t="s">
        <v>49</v>
      </c>
      <c r="C38" s="70" t="s">
        <v>19</v>
      </c>
      <c r="D38" s="34">
        <f>+D44+D46+D47+D52</f>
        <v>9170.1612347945083</v>
      </c>
      <c r="E38" s="34">
        <f>+E44+E46+E47+E52</f>
        <v>2242.4070000000002</v>
      </c>
      <c r="F38" s="34">
        <f t="shared" si="1"/>
        <v>-6927.7542347945082</v>
      </c>
      <c r="G38" s="34">
        <f t="shared" si="0"/>
        <v>-75.54670040596892</v>
      </c>
      <c r="H38" s="32"/>
    </row>
    <row r="39" spans="1:8" s="64" customFormat="1" x14ac:dyDescent="0.25">
      <c r="A39" s="68" t="s">
        <v>50</v>
      </c>
      <c r="B39" s="69" t="s">
        <v>21</v>
      </c>
      <c r="C39" s="70" t="s">
        <v>19</v>
      </c>
      <c r="D39" s="34" t="s">
        <v>225</v>
      </c>
      <c r="E39" s="34" t="s">
        <v>225</v>
      </c>
      <c r="F39" s="30">
        <f t="shared" si="1"/>
        <v>0</v>
      </c>
      <c r="G39" s="31">
        <f t="shared" si="0"/>
        <v>0</v>
      </c>
      <c r="H39" s="32"/>
    </row>
    <row r="40" spans="1:8" s="64" customFormat="1" ht="31.5" x14ac:dyDescent="0.25">
      <c r="A40" s="68" t="s">
        <v>51</v>
      </c>
      <c r="B40" s="74" t="s">
        <v>23</v>
      </c>
      <c r="C40" s="70" t="s">
        <v>19</v>
      </c>
      <c r="D40" s="34" t="s">
        <v>225</v>
      </c>
      <c r="E40" s="34" t="s">
        <v>225</v>
      </c>
      <c r="F40" s="30">
        <f t="shared" si="1"/>
        <v>0</v>
      </c>
      <c r="G40" s="31">
        <f t="shared" si="0"/>
        <v>0</v>
      </c>
      <c r="H40" s="32"/>
    </row>
    <row r="41" spans="1:8" s="64" customFormat="1" ht="31.5" x14ac:dyDescent="0.25">
      <c r="A41" s="68" t="s">
        <v>52</v>
      </c>
      <c r="B41" s="74" t="s">
        <v>25</v>
      </c>
      <c r="C41" s="70" t="s">
        <v>19</v>
      </c>
      <c r="D41" s="34" t="s">
        <v>225</v>
      </c>
      <c r="E41" s="34" t="s">
        <v>225</v>
      </c>
      <c r="F41" s="30">
        <f t="shared" si="1"/>
        <v>0</v>
      </c>
      <c r="G41" s="31">
        <f t="shared" si="0"/>
        <v>0</v>
      </c>
      <c r="H41" s="32"/>
    </row>
    <row r="42" spans="1:8" s="64" customFormat="1" ht="31.5" x14ac:dyDescent="0.25">
      <c r="A42" s="68" t="s">
        <v>53</v>
      </c>
      <c r="B42" s="74" t="s">
        <v>27</v>
      </c>
      <c r="C42" s="70" t="s">
        <v>19</v>
      </c>
      <c r="D42" s="34" t="s">
        <v>225</v>
      </c>
      <c r="E42" s="34" t="s">
        <v>225</v>
      </c>
      <c r="F42" s="30">
        <f t="shared" si="1"/>
        <v>0</v>
      </c>
      <c r="G42" s="31">
        <f t="shared" si="0"/>
        <v>0</v>
      </c>
      <c r="H42" s="32"/>
    </row>
    <row r="43" spans="1:8" s="64" customFormat="1" x14ac:dyDescent="0.25">
      <c r="A43" s="68" t="s">
        <v>54</v>
      </c>
      <c r="B43" s="69" t="s">
        <v>29</v>
      </c>
      <c r="C43" s="70" t="s">
        <v>19</v>
      </c>
      <c r="D43" s="34" t="s">
        <v>225</v>
      </c>
      <c r="E43" s="34" t="s">
        <v>225</v>
      </c>
      <c r="F43" s="30">
        <f t="shared" si="1"/>
        <v>0</v>
      </c>
      <c r="G43" s="31">
        <f t="shared" si="0"/>
        <v>0</v>
      </c>
      <c r="H43" s="32"/>
    </row>
    <row r="44" spans="1:8" s="64" customFormat="1" x14ac:dyDescent="0.25">
      <c r="A44" s="68" t="s">
        <v>55</v>
      </c>
      <c r="B44" s="69" t="s">
        <v>31</v>
      </c>
      <c r="C44" s="70" t="s">
        <v>19</v>
      </c>
      <c r="D44" s="34">
        <v>8951.4061733576018</v>
      </c>
      <c r="E44" s="34">
        <v>2204.86</v>
      </c>
      <c r="F44" s="34">
        <f t="shared" si="1"/>
        <v>-6746.5461733576012</v>
      </c>
      <c r="G44" s="34">
        <f t="shared" si="0"/>
        <v>-75.368562689486637</v>
      </c>
      <c r="H44" s="32"/>
    </row>
    <row r="45" spans="1:8" s="64" customFormat="1" x14ac:dyDescent="0.25">
      <c r="A45" s="68" t="s">
        <v>56</v>
      </c>
      <c r="B45" s="69" t="s">
        <v>33</v>
      </c>
      <c r="C45" s="70" t="s">
        <v>19</v>
      </c>
      <c r="D45" s="34" t="s">
        <v>225</v>
      </c>
      <c r="E45" s="34" t="s">
        <v>225</v>
      </c>
      <c r="F45" s="30">
        <f t="shared" si="1"/>
        <v>0</v>
      </c>
      <c r="G45" s="31">
        <f t="shared" si="0"/>
        <v>0</v>
      </c>
      <c r="H45" s="32"/>
    </row>
    <row r="46" spans="1:8" s="64" customFormat="1" x14ac:dyDescent="0.25">
      <c r="A46" s="68" t="s">
        <v>57</v>
      </c>
      <c r="B46" s="69" t="s">
        <v>35</v>
      </c>
      <c r="C46" s="70" t="s">
        <v>19</v>
      </c>
      <c r="D46" s="34">
        <v>52.752420151514869</v>
      </c>
      <c r="E46" s="34">
        <v>22.23</v>
      </c>
      <c r="F46" s="34">
        <f t="shared" si="1"/>
        <v>-30.522420151514869</v>
      </c>
      <c r="G46" s="34">
        <f t="shared" si="0"/>
        <v>-57.859753284965386</v>
      </c>
      <c r="H46" s="32"/>
    </row>
    <row r="47" spans="1:8" s="64" customFormat="1" x14ac:dyDescent="0.25">
      <c r="A47" s="68" t="s">
        <v>58</v>
      </c>
      <c r="B47" s="69" t="s">
        <v>37</v>
      </c>
      <c r="C47" s="70" t="s">
        <v>19</v>
      </c>
      <c r="D47" s="34">
        <v>0</v>
      </c>
      <c r="E47" s="34">
        <v>0</v>
      </c>
      <c r="F47" s="34">
        <f t="shared" si="1"/>
        <v>0</v>
      </c>
      <c r="G47" s="34">
        <f t="shared" si="0"/>
        <v>0</v>
      </c>
      <c r="H47" s="32"/>
    </row>
    <row r="48" spans="1:8" s="64" customFormat="1" ht="15.75" customHeight="1" x14ac:dyDescent="0.25">
      <c r="A48" s="68" t="s">
        <v>59</v>
      </c>
      <c r="B48" s="69" t="s">
        <v>39</v>
      </c>
      <c r="C48" s="70" t="s">
        <v>19</v>
      </c>
      <c r="D48" s="34" t="s">
        <v>225</v>
      </c>
      <c r="E48" s="34" t="s">
        <v>225</v>
      </c>
      <c r="F48" s="30">
        <f t="shared" si="1"/>
        <v>0</v>
      </c>
      <c r="G48" s="31">
        <f t="shared" si="0"/>
        <v>0</v>
      </c>
      <c r="H48" s="32"/>
    </row>
    <row r="49" spans="1:8" s="64" customFormat="1" ht="31.5" x14ac:dyDescent="0.25">
      <c r="A49" s="68" t="s">
        <v>60</v>
      </c>
      <c r="B49" s="71" t="s">
        <v>41</v>
      </c>
      <c r="C49" s="70" t="s">
        <v>19</v>
      </c>
      <c r="D49" s="34" t="s">
        <v>225</v>
      </c>
      <c r="E49" s="34" t="s">
        <v>225</v>
      </c>
      <c r="F49" s="30">
        <f t="shared" si="1"/>
        <v>0</v>
      </c>
      <c r="G49" s="31">
        <f t="shared" si="0"/>
        <v>0</v>
      </c>
      <c r="H49" s="32"/>
    </row>
    <row r="50" spans="1:8" s="64" customFormat="1" x14ac:dyDescent="0.25">
      <c r="A50" s="68" t="s">
        <v>61</v>
      </c>
      <c r="B50" s="74" t="s">
        <v>43</v>
      </c>
      <c r="C50" s="70" t="s">
        <v>19</v>
      </c>
      <c r="D50" s="34" t="s">
        <v>225</v>
      </c>
      <c r="E50" s="34" t="s">
        <v>225</v>
      </c>
      <c r="F50" s="30">
        <f t="shared" si="1"/>
        <v>0</v>
      </c>
      <c r="G50" s="31">
        <f t="shared" si="0"/>
        <v>0</v>
      </c>
      <c r="H50" s="32"/>
    </row>
    <row r="51" spans="1:8" s="64" customFormat="1" x14ac:dyDescent="0.25">
      <c r="A51" s="68" t="s">
        <v>62</v>
      </c>
      <c r="B51" s="74" t="s">
        <v>45</v>
      </c>
      <c r="C51" s="70" t="s">
        <v>19</v>
      </c>
      <c r="D51" s="34" t="s">
        <v>225</v>
      </c>
      <c r="E51" s="34" t="s">
        <v>225</v>
      </c>
      <c r="F51" s="30">
        <f t="shared" si="1"/>
        <v>0</v>
      </c>
      <c r="G51" s="31">
        <f t="shared" si="0"/>
        <v>0</v>
      </c>
      <c r="H51" s="32"/>
    </row>
    <row r="52" spans="1:8" s="64" customFormat="1" x14ac:dyDescent="0.25">
      <c r="A52" s="68" t="s">
        <v>63</v>
      </c>
      <c r="B52" s="69" t="s">
        <v>47</v>
      </c>
      <c r="C52" s="70" t="s">
        <v>19</v>
      </c>
      <c r="D52" s="34">
        <v>166.00264128539169</v>
      </c>
      <c r="E52" s="34">
        <v>15.317000000000025</v>
      </c>
      <c r="F52" s="34">
        <f t="shared" si="1"/>
        <v>-150.68564128539165</v>
      </c>
      <c r="G52" s="34">
        <f t="shared" si="0"/>
        <v>-90.77303837975262</v>
      </c>
      <c r="H52" s="32"/>
    </row>
    <row r="53" spans="1:8" s="64" customFormat="1" x14ac:dyDescent="0.25">
      <c r="A53" s="68" t="s">
        <v>64</v>
      </c>
      <c r="B53" s="71" t="s">
        <v>65</v>
      </c>
      <c r="C53" s="70" t="s">
        <v>19</v>
      </c>
      <c r="D53" s="34">
        <f>+D54+D55+D60+D61</f>
        <v>2490.0652379777066</v>
      </c>
      <c r="E53" s="34">
        <f>+E54+E55+E60+E61</f>
        <v>678.99822465000011</v>
      </c>
      <c r="F53" s="34">
        <f t="shared" si="1"/>
        <v>-1811.0670133277065</v>
      </c>
      <c r="G53" s="34">
        <f t="shared" si="0"/>
        <v>-72.731709422944874</v>
      </c>
      <c r="H53" s="32"/>
    </row>
    <row r="54" spans="1:8" s="64" customFormat="1" x14ac:dyDescent="0.25">
      <c r="A54" s="68" t="s">
        <v>51</v>
      </c>
      <c r="B54" s="74" t="s">
        <v>66</v>
      </c>
      <c r="C54" s="70" t="s">
        <v>19</v>
      </c>
      <c r="D54" s="34">
        <v>12.608783556720006</v>
      </c>
      <c r="E54" s="34">
        <v>4.9149761500000002</v>
      </c>
      <c r="F54" s="34">
        <f t="shared" si="1"/>
        <v>-7.6938074067200057</v>
      </c>
      <c r="G54" s="34">
        <f t="shared" si="0"/>
        <v>-61.019426434832383</v>
      </c>
      <c r="H54" s="32"/>
    </row>
    <row r="55" spans="1:8" s="64" customFormat="1" x14ac:dyDescent="0.25">
      <c r="A55" s="68" t="s">
        <v>52</v>
      </c>
      <c r="B55" s="72" t="s">
        <v>67</v>
      </c>
      <c r="C55" s="70" t="s">
        <v>19</v>
      </c>
      <c r="D55" s="34">
        <v>1985.5183155946281</v>
      </c>
      <c r="E55" s="34">
        <v>612.01102910999998</v>
      </c>
      <c r="F55" s="34">
        <f t="shared" si="1"/>
        <v>-1373.5072864846281</v>
      </c>
      <c r="G55" s="34">
        <f t="shared" si="0"/>
        <v>-69.176258697633159</v>
      </c>
      <c r="H55" s="32"/>
    </row>
    <row r="56" spans="1:8" s="64" customFormat="1" x14ac:dyDescent="0.25">
      <c r="A56" s="68" t="s">
        <v>68</v>
      </c>
      <c r="B56" s="75" t="s">
        <v>69</v>
      </c>
      <c r="C56" s="70" t="s">
        <v>19</v>
      </c>
      <c r="D56" s="34">
        <v>1985.5183155946281</v>
      </c>
      <c r="E56" s="34">
        <v>612.01102910999998</v>
      </c>
      <c r="F56" s="34">
        <f t="shared" si="1"/>
        <v>-1373.5072864846281</v>
      </c>
      <c r="G56" s="34">
        <f t="shared" si="0"/>
        <v>-69.176258697633159</v>
      </c>
      <c r="H56" s="32"/>
    </row>
    <row r="57" spans="1:8" s="64" customFormat="1" ht="31.5" x14ac:dyDescent="0.25">
      <c r="A57" s="68" t="s">
        <v>70</v>
      </c>
      <c r="B57" s="76" t="s">
        <v>71</v>
      </c>
      <c r="C57" s="70" t="s">
        <v>19</v>
      </c>
      <c r="D57" s="34">
        <v>1946.882460551278</v>
      </c>
      <c r="E57" s="34">
        <v>593.93946593999999</v>
      </c>
      <c r="F57" s="34">
        <f t="shared" si="1"/>
        <v>-1352.942994611278</v>
      </c>
      <c r="G57" s="34">
        <f t="shared" si="0"/>
        <v>-69.492792812370368</v>
      </c>
      <c r="H57" s="32"/>
    </row>
    <row r="58" spans="1:8" s="64" customFormat="1" x14ac:dyDescent="0.25">
      <c r="A58" s="68" t="s">
        <v>72</v>
      </c>
      <c r="B58" s="76" t="s">
        <v>73</v>
      </c>
      <c r="C58" s="70" t="s">
        <v>19</v>
      </c>
      <c r="D58" s="34">
        <v>0</v>
      </c>
      <c r="E58" s="34">
        <v>0</v>
      </c>
      <c r="F58" s="34">
        <f t="shared" si="1"/>
        <v>0</v>
      </c>
      <c r="G58" s="34">
        <f t="shared" si="0"/>
        <v>0</v>
      </c>
      <c r="H58" s="32"/>
    </row>
    <row r="59" spans="1:8" s="64" customFormat="1" ht="15.75" customHeight="1" x14ac:dyDescent="0.25">
      <c r="A59" s="68" t="s">
        <v>74</v>
      </c>
      <c r="B59" s="75" t="s">
        <v>75</v>
      </c>
      <c r="C59" s="70" t="s">
        <v>19</v>
      </c>
      <c r="D59" s="34" t="s">
        <v>225</v>
      </c>
      <c r="E59" s="34" t="s">
        <v>225</v>
      </c>
      <c r="F59" s="30">
        <f t="shared" si="1"/>
        <v>0</v>
      </c>
      <c r="G59" s="31">
        <f t="shared" si="0"/>
        <v>0</v>
      </c>
      <c r="H59" s="32"/>
    </row>
    <row r="60" spans="1:8" s="64" customFormat="1" x14ac:dyDescent="0.25">
      <c r="A60" s="68" t="s">
        <v>53</v>
      </c>
      <c r="B60" s="72" t="s">
        <v>76</v>
      </c>
      <c r="C60" s="70" t="s">
        <v>19</v>
      </c>
      <c r="D60" s="34">
        <v>322.24364718721802</v>
      </c>
      <c r="E60" s="34">
        <v>32.139642610000003</v>
      </c>
      <c r="F60" s="34">
        <f t="shared" si="1"/>
        <v>-290.10400457721801</v>
      </c>
      <c r="G60" s="34">
        <f t="shared" si="0"/>
        <v>-90.026291320080716</v>
      </c>
      <c r="H60" s="32"/>
    </row>
    <row r="61" spans="1:8" s="64" customFormat="1" x14ac:dyDescent="0.25">
      <c r="A61" s="68" t="s">
        <v>77</v>
      </c>
      <c r="B61" s="72" t="s">
        <v>78</v>
      </c>
      <c r="C61" s="70" t="s">
        <v>19</v>
      </c>
      <c r="D61" s="34">
        <v>169.69449163914013</v>
      </c>
      <c r="E61" s="34">
        <v>29.932576780000097</v>
      </c>
      <c r="F61" s="34">
        <f t="shared" si="1"/>
        <v>-139.76191485914003</v>
      </c>
      <c r="G61" s="34">
        <f t="shared" si="0"/>
        <v>-82.360902530853792</v>
      </c>
      <c r="H61" s="32"/>
    </row>
    <row r="62" spans="1:8" s="64" customFormat="1" x14ac:dyDescent="0.25">
      <c r="A62" s="68" t="s">
        <v>79</v>
      </c>
      <c r="B62" s="71" t="s">
        <v>80</v>
      </c>
      <c r="C62" s="70" t="s">
        <v>19</v>
      </c>
      <c r="D62" s="34">
        <f>+D63+D64+D66+D67</f>
        <v>2403.5670939427791</v>
      </c>
      <c r="E62" s="34">
        <f>+E63+E64+E66+E67</f>
        <v>601.50719869</v>
      </c>
      <c r="F62" s="34">
        <f t="shared" si="1"/>
        <v>-1802.0598952527791</v>
      </c>
      <c r="G62" s="34">
        <f t="shared" si="0"/>
        <v>-74.974395339083472</v>
      </c>
      <c r="H62" s="32"/>
    </row>
    <row r="63" spans="1:8" s="64" customFormat="1" ht="31.5" x14ac:dyDescent="0.25">
      <c r="A63" s="68" t="s">
        <v>81</v>
      </c>
      <c r="B63" s="74" t="s">
        <v>82</v>
      </c>
      <c r="C63" s="70" t="s">
        <v>19</v>
      </c>
      <c r="D63" s="34">
        <v>2080.16497772</v>
      </c>
      <c r="E63" s="34">
        <v>518.41652726999996</v>
      </c>
      <c r="F63" s="34">
        <f t="shared" si="1"/>
        <v>-1561.7484504500001</v>
      </c>
      <c r="G63" s="34">
        <f t="shared" si="0"/>
        <v>-75.078105206913975</v>
      </c>
      <c r="H63" s="32"/>
    </row>
    <row r="64" spans="1:8" s="64" customFormat="1" ht="31.5" x14ac:dyDescent="0.25">
      <c r="A64" s="68" t="s">
        <v>83</v>
      </c>
      <c r="B64" s="74" t="s">
        <v>84</v>
      </c>
      <c r="C64" s="70" t="s">
        <v>19</v>
      </c>
      <c r="D64" s="34">
        <v>249.16984640000001</v>
      </c>
      <c r="E64" s="34">
        <v>73.765235169999997</v>
      </c>
      <c r="F64" s="34">
        <f t="shared" si="1"/>
        <v>-175.40461123</v>
      </c>
      <c r="G64" s="34">
        <f t="shared" si="0"/>
        <v>-70.395601138838288</v>
      </c>
      <c r="H64" s="32"/>
    </row>
    <row r="65" spans="1:8" s="64" customFormat="1" x14ac:dyDescent="0.25">
      <c r="A65" s="68" t="s">
        <v>85</v>
      </c>
      <c r="B65" s="72" t="s">
        <v>86</v>
      </c>
      <c r="C65" s="70" t="s">
        <v>19</v>
      </c>
      <c r="D65" s="34" t="s">
        <v>225</v>
      </c>
      <c r="E65" s="34" t="s">
        <v>225</v>
      </c>
      <c r="F65" s="30">
        <f t="shared" si="1"/>
        <v>0</v>
      </c>
      <c r="G65" s="31">
        <f t="shared" si="0"/>
        <v>0</v>
      </c>
      <c r="H65" s="32"/>
    </row>
    <row r="66" spans="1:8" s="64" customFormat="1" x14ac:dyDescent="0.25">
      <c r="A66" s="68" t="s">
        <v>87</v>
      </c>
      <c r="B66" s="72" t="s">
        <v>88</v>
      </c>
      <c r="C66" s="70" t="s">
        <v>19</v>
      </c>
      <c r="D66" s="34">
        <v>0</v>
      </c>
      <c r="E66" s="34">
        <v>0</v>
      </c>
      <c r="F66" s="34">
        <f t="shared" si="1"/>
        <v>0</v>
      </c>
      <c r="G66" s="34">
        <f t="shared" si="0"/>
        <v>0</v>
      </c>
      <c r="H66" s="32"/>
    </row>
    <row r="67" spans="1:8" s="64" customFormat="1" x14ac:dyDescent="0.25">
      <c r="A67" s="68" t="s">
        <v>89</v>
      </c>
      <c r="B67" s="72" t="s">
        <v>90</v>
      </c>
      <c r="C67" s="70" t="s">
        <v>19</v>
      </c>
      <c r="D67" s="34">
        <v>74.232269822779031</v>
      </c>
      <c r="E67" s="34">
        <v>9.3254362500000525</v>
      </c>
      <c r="F67" s="34">
        <f t="shared" si="1"/>
        <v>-64.906833572778979</v>
      </c>
      <c r="G67" s="34">
        <f t="shared" si="0"/>
        <v>-87.437490093912714</v>
      </c>
      <c r="H67" s="32"/>
    </row>
    <row r="68" spans="1:8" s="64" customFormat="1" x14ac:dyDescent="0.25">
      <c r="A68" s="68" t="s">
        <v>91</v>
      </c>
      <c r="B68" s="71" t="s">
        <v>92</v>
      </c>
      <c r="C68" s="70" t="s">
        <v>19</v>
      </c>
      <c r="D68" s="34">
        <v>2875.0056123197969</v>
      </c>
      <c r="E68" s="34">
        <v>709.46221046180005</v>
      </c>
      <c r="F68" s="34">
        <f t="shared" si="1"/>
        <v>-2165.5434018579967</v>
      </c>
      <c r="G68" s="34">
        <f t="shared" si="0"/>
        <v>-75.32310172120512</v>
      </c>
      <c r="H68" s="32"/>
    </row>
    <row r="69" spans="1:8" s="64" customFormat="1" x14ac:dyDescent="0.25">
      <c r="A69" s="68" t="s">
        <v>93</v>
      </c>
      <c r="B69" s="71" t="s">
        <v>94</v>
      </c>
      <c r="C69" s="70" t="s">
        <v>19</v>
      </c>
      <c r="D69" s="34">
        <v>944.70389839511961</v>
      </c>
      <c r="E69" s="34">
        <v>181.59199859200001</v>
      </c>
      <c r="F69" s="34">
        <f t="shared" si="1"/>
        <v>-763.11189980311963</v>
      </c>
      <c r="G69" s="34">
        <f t="shared" si="0"/>
        <v>-80.777892533259163</v>
      </c>
      <c r="H69" s="32"/>
    </row>
    <row r="70" spans="1:8" s="64" customFormat="1" x14ac:dyDescent="0.25">
      <c r="A70" s="68" t="s">
        <v>95</v>
      </c>
      <c r="B70" s="71" t="s">
        <v>96</v>
      </c>
      <c r="C70" s="70" t="s">
        <v>19</v>
      </c>
      <c r="D70" s="34">
        <f>+D71+D72</f>
        <v>60.878310466463773</v>
      </c>
      <c r="E70" s="34">
        <f>+E71+E72</f>
        <v>15.46668524</v>
      </c>
      <c r="F70" s="34">
        <f t="shared" si="1"/>
        <v>-45.411625226463769</v>
      </c>
      <c r="G70" s="34">
        <f t="shared" si="0"/>
        <v>-74.594095792917599</v>
      </c>
      <c r="H70" s="32"/>
    </row>
    <row r="71" spans="1:8" s="64" customFormat="1" x14ac:dyDescent="0.25">
      <c r="A71" s="68" t="s">
        <v>97</v>
      </c>
      <c r="B71" s="72" t="s">
        <v>98</v>
      </c>
      <c r="C71" s="70" t="s">
        <v>19</v>
      </c>
      <c r="D71" s="34">
        <v>52.786515364392216</v>
      </c>
      <c r="E71" s="34">
        <v>14.003980519999999</v>
      </c>
      <c r="F71" s="34">
        <f t="shared" si="1"/>
        <v>-38.782534844392217</v>
      </c>
      <c r="G71" s="34">
        <f t="shared" si="0"/>
        <v>-73.470534239040603</v>
      </c>
      <c r="H71" s="32"/>
    </row>
    <row r="72" spans="1:8" s="64" customFormat="1" x14ac:dyDescent="0.25">
      <c r="A72" s="68" t="s">
        <v>99</v>
      </c>
      <c r="B72" s="72" t="s">
        <v>100</v>
      </c>
      <c r="C72" s="70" t="s">
        <v>19</v>
      </c>
      <c r="D72" s="34">
        <v>8.0917951020715559</v>
      </c>
      <c r="E72" s="34">
        <v>1.4627047200000014</v>
      </c>
      <c r="F72" s="34">
        <f t="shared" si="1"/>
        <v>-6.6290903820715545</v>
      </c>
      <c r="G72" s="34">
        <f t="shared" si="0"/>
        <v>-81.923606547754289</v>
      </c>
      <c r="H72" s="32"/>
    </row>
    <row r="73" spans="1:8" s="64" customFormat="1" x14ac:dyDescent="0.25">
      <c r="A73" s="68" t="s">
        <v>101</v>
      </c>
      <c r="B73" s="71" t="s">
        <v>102</v>
      </c>
      <c r="C73" s="70" t="s">
        <v>19</v>
      </c>
      <c r="D73" s="15">
        <f>+D38-D53-D62-D68-D69-D70</f>
        <v>395.94108169264234</v>
      </c>
      <c r="E73" s="15">
        <f>+E38-E53-E62-E68-E69-E70</f>
        <v>55.380682366199977</v>
      </c>
      <c r="F73" s="34">
        <f t="shared" si="1"/>
        <v>-340.56039932644239</v>
      </c>
      <c r="G73" s="34">
        <f t="shared" si="0"/>
        <v>-86.012898149025517</v>
      </c>
      <c r="H73" s="32"/>
    </row>
    <row r="74" spans="1:8" s="64" customFormat="1" x14ac:dyDescent="0.25">
      <c r="A74" s="68" t="s">
        <v>103</v>
      </c>
      <c r="B74" s="72" t="s">
        <v>104</v>
      </c>
      <c r="C74" s="70" t="s">
        <v>19</v>
      </c>
      <c r="D74" s="34">
        <v>341.8400544065027</v>
      </c>
      <c r="E74" s="34">
        <v>40.626935522285137</v>
      </c>
      <c r="F74" s="34">
        <f t="shared" si="1"/>
        <v>-301.21311888421758</v>
      </c>
      <c r="G74" s="34">
        <f t="shared" si="0"/>
        <v>-88.11522084712368</v>
      </c>
      <c r="H74" s="32"/>
    </row>
    <row r="75" spans="1:8" s="64" customFormat="1" x14ac:dyDescent="0.25">
      <c r="A75" s="68" t="s">
        <v>105</v>
      </c>
      <c r="B75" s="72" t="s">
        <v>106</v>
      </c>
      <c r="C75" s="70" t="s">
        <v>19</v>
      </c>
      <c r="D75" s="34">
        <v>4.7227670010679539</v>
      </c>
      <c r="E75" s="34">
        <v>5.8030890000000002E-2</v>
      </c>
      <c r="F75" s="34">
        <f t="shared" si="1"/>
        <v>-4.6647361110679535</v>
      </c>
      <c r="G75" s="34">
        <f t="shared" si="0"/>
        <v>-98.771252319098565</v>
      </c>
      <c r="H75" s="32"/>
    </row>
    <row r="76" spans="1:8" s="64" customFormat="1" ht="16.5" thickBot="1" x14ac:dyDescent="0.3">
      <c r="A76" s="77" t="s">
        <v>107</v>
      </c>
      <c r="B76" s="78" t="s">
        <v>108</v>
      </c>
      <c r="C76" s="79" t="s">
        <v>19</v>
      </c>
      <c r="D76" s="37">
        <f>+D73-D74-D75</f>
        <v>49.37826028507169</v>
      </c>
      <c r="E76" s="37">
        <f>+E73-E74-E75</f>
        <v>14.69571595391484</v>
      </c>
      <c r="F76" s="37">
        <f t="shared" si="1"/>
        <v>-34.682544331156848</v>
      </c>
      <c r="G76" s="37">
        <f t="shared" si="0"/>
        <v>-70.238489835257042</v>
      </c>
      <c r="H76" s="38"/>
    </row>
    <row r="77" spans="1:8" s="64" customFormat="1" x14ac:dyDescent="0.25">
      <c r="A77" s="65" t="s">
        <v>109</v>
      </c>
      <c r="B77" s="80" t="s">
        <v>110</v>
      </c>
      <c r="C77" s="67" t="s">
        <v>19</v>
      </c>
      <c r="D77" s="26" t="s">
        <v>225</v>
      </c>
      <c r="E77" s="26" t="s">
        <v>225</v>
      </c>
      <c r="F77" s="26" t="s">
        <v>225</v>
      </c>
      <c r="G77" s="26" t="s">
        <v>225</v>
      </c>
      <c r="H77" s="39"/>
    </row>
    <row r="78" spans="1:8" s="64" customFormat="1" x14ac:dyDescent="0.25">
      <c r="A78" s="68" t="s">
        <v>111</v>
      </c>
      <c r="B78" s="72" t="s">
        <v>699</v>
      </c>
      <c r="C78" s="70" t="s">
        <v>19</v>
      </c>
      <c r="D78" s="34">
        <v>1184.8528009785159</v>
      </c>
      <c r="E78" s="34">
        <v>221.36706854375896</v>
      </c>
      <c r="F78" s="34">
        <f t="shared" si="1"/>
        <v>-963.48573243475698</v>
      </c>
      <c r="G78" s="34">
        <f t="shared" ref="G78:G141" si="2">IFERROR(F78/D78*100,0)</f>
        <v>-81.316913935558759</v>
      </c>
      <c r="H78" s="32"/>
    </row>
    <row r="79" spans="1:8" s="64" customFormat="1" x14ac:dyDescent="0.25">
      <c r="A79" s="68" t="s">
        <v>112</v>
      </c>
      <c r="B79" s="72" t="s">
        <v>113</v>
      </c>
      <c r="C79" s="70" t="s">
        <v>19</v>
      </c>
      <c r="D79" s="34">
        <v>0</v>
      </c>
      <c r="E79" s="34">
        <v>0</v>
      </c>
      <c r="F79" s="34">
        <f t="shared" si="1"/>
        <v>0</v>
      </c>
      <c r="G79" s="34">
        <f t="shared" si="2"/>
        <v>0</v>
      </c>
      <c r="H79" s="32"/>
    </row>
    <row r="80" spans="1:8" s="64" customFormat="1" ht="16.5" thickBot="1" x14ac:dyDescent="0.3">
      <c r="A80" s="81" t="s">
        <v>114</v>
      </c>
      <c r="B80" s="82" t="s">
        <v>115</v>
      </c>
      <c r="C80" s="83" t="s">
        <v>19</v>
      </c>
      <c r="D80" s="41">
        <v>706.66557804762374</v>
      </c>
      <c r="E80" s="41">
        <v>161.09</v>
      </c>
      <c r="F80" s="37">
        <f t="shared" si="1"/>
        <v>-545.57557804762371</v>
      </c>
      <c r="G80" s="41">
        <f t="shared" si="2"/>
        <v>-77.204210166135496</v>
      </c>
      <c r="H80" s="42"/>
    </row>
    <row r="81" spans="1:8" s="64" customFormat="1" x14ac:dyDescent="0.25">
      <c r="A81" s="84" t="s">
        <v>116</v>
      </c>
      <c r="B81" s="85" t="s">
        <v>117</v>
      </c>
      <c r="C81" s="86" t="s">
        <v>19</v>
      </c>
      <c r="D81" s="43">
        <f>+D23-D38</f>
        <v>-439.45444832503927</v>
      </c>
      <c r="E81" s="43">
        <f>+E23-E38</f>
        <v>176.69000000000005</v>
      </c>
      <c r="F81" s="26">
        <f t="shared" si="1"/>
        <v>616.14444832503932</v>
      </c>
      <c r="G81" s="43">
        <f t="shared" si="2"/>
        <v>-140.20667003677991</v>
      </c>
      <c r="H81" s="44"/>
    </row>
    <row r="82" spans="1:8" s="64" customFormat="1" x14ac:dyDescent="0.25">
      <c r="A82" s="68" t="s">
        <v>118</v>
      </c>
      <c r="B82" s="69" t="s">
        <v>21</v>
      </c>
      <c r="C82" s="70" t="s">
        <v>19</v>
      </c>
      <c r="D82" s="34" t="s">
        <v>225</v>
      </c>
      <c r="E82" s="34" t="s">
        <v>225</v>
      </c>
      <c r="F82" s="30">
        <f t="shared" si="1"/>
        <v>0</v>
      </c>
      <c r="G82" s="30">
        <f t="shared" si="2"/>
        <v>0</v>
      </c>
      <c r="H82" s="32"/>
    </row>
    <row r="83" spans="1:8" s="64" customFormat="1" ht="31.5" x14ac:dyDescent="0.25">
      <c r="A83" s="68" t="s">
        <v>119</v>
      </c>
      <c r="B83" s="74" t="s">
        <v>23</v>
      </c>
      <c r="C83" s="70" t="s">
        <v>19</v>
      </c>
      <c r="D83" s="34" t="s">
        <v>225</v>
      </c>
      <c r="E83" s="34" t="s">
        <v>225</v>
      </c>
      <c r="F83" s="30">
        <f t="shared" si="1"/>
        <v>0</v>
      </c>
      <c r="G83" s="30">
        <f t="shared" si="2"/>
        <v>0</v>
      </c>
      <c r="H83" s="32"/>
    </row>
    <row r="84" spans="1:8" s="64" customFormat="1" ht="31.5" x14ac:dyDescent="0.25">
      <c r="A84" s="68" t="s">
        <v>120</v>
      </c>
      <c r="B84" s="74" t="s">
        <v>25</v>
      </c>
      <c r="C84" s="70" t="s">
        <v>19</v>
      </c>
      <c r="D84" s="34" t="s">
        <v>225</v>
      </c>
      <c r="E84" s="34" t="s">
        <v>225</v>
      </c>
      <c r="F84" s="30">
        <f t="shared" si="1"/>
        <v>0</v>
      </c>
      <c r="G84" s="30">
        <f t="shared" si="2"/>
        <v>0</v>
      </c>
      <c r="H84" s="32"/>
    </row>
    <row r="85" spans="1:8" s="64" customFormat="1" ht="31.5" x14ac:dyDescent="0.25">
      <c r="A85" s="68" t="s">
        <v>121</v>
      </c>
      <c r="B85" s="74" t="s">
        <v>27</v>
      </c>
      <c r="C85" s="70" t="s">
        <v>19</v>
      </c>
      <c r="D85" s="34" t="s">
        <v>225</v>
      </c>
      <c r="E85" s="34" t="s">
        <v>225</v>
      </c>
      <c r="F85" s="30">
        <f t="shared" si="1"/>
        <v>0</v>
      </c>
      <c r="G85" s="30">
        <f t="shared" si="2"/>
        <v>0</v>
      </c>
      <c r="H85" s="32"/>
    </row>
    <row r="86" spans="1:8" s="64" customFormat="1" x14ac:dyDescent="0.25">
      <c r="A86" s="68" t="s">
        <v>122</v>
      </c>
      <c r="B86" s="69" t="s">
        <v>29</v>
      </c>
      <c r="C86" s="70" t="s">
        <v>19</v>
      </c>
      <c r="D86" s="34" t="s">
        <v>225</v>
      </c>
      <c r="E86" s="34" t="s">
        <v>225</v>
      </c>
      <c r="F86" s="30">
        <f t="shared" si="1"/>
        <v>0</v>
      </c>
      <c r="G86" s="30">
        <f t="shared" si="2"/>
        <v>0</v>
      </c>
      <c r="H86" s="32"/>
    </row>
    <row r="87" spans="1:8" s="64" customFormat="1" x14ac:dyDescent="0.25">
      <c r="A87" s="68" t="s">
        <v>123</v>
      </c>
      <c r="B87" s="69" t="s">
        <v>31</v>
      </c>
      <c r="C87" s="70" t="s">
        <v>19</v>
      </c>
      <c r="D87" s="34">
        <f>+D29-D44</f>
        <v>-443.3299941807727</v>
      </c>
      <c r="E87" s="34">
        <f>+E29-E44</f>
        <v>152.58999999999969</v>
      </c>
      <c r="F87" s="34">
        <f t="shared" si="1"/>
        <v>595.91999418077239</v>
      </c>
      <c r="G87" s="34">
        <f t="shared" si="2"/>
        <v>-134.4190562341648</v>
      </c>
      <c r="H87" s="32"/>
    </row>
    <row r="88" spans="1:8" s="64" customFormat="1" x14ac:dyDescent="0.25">
      <c r="A88" s="68" t="s">
        <v>124</v>
      </c>
      <c r="B88" s="69" t="s">
        <v>33</v>
      </c>
      <c r="C88" s="70" t="s">
        <v>19</v>
      </c>
      <c r="D88" s="34" t="s">
        <v>225</v>
      </c>
      <c r="E88" s="34" t="s">
        <v>225</v>
      </c>
      <c r="F88" s="30">
        <f t="shared" ref="F88:F151" si="3">+SUM(E88)-SUM(D88)</f>
        <v>0</v>
      </c>
      <c r="G88" s="30">
        <f t="shared" si="2"/>
        <v>0</v>
      </c>
      <c r="H88" s="32"/>
    </row>
    <row r="89" spans="1:8" s="64" customFormat="1" x14ac:dyDescent="0.25">
      <c r="A89" s="68" t="s">
        <v>125</v>
      </c>
      <c r="B89" s="69" t="s">
        <v>35</v>
      </c>
      <c r="C89" s="70" t="s">
        <v>19</v>
      </c>
      <c r="D89" s="34">
        <f t="shared" ref="D89" si="4">+D31-D46</f>
        <v>-19.847861391514869</v>
      </c>
      <c r="E89" s="34">
        <f t="shared" ref="E89:E90" si="5">+E31-E46</f>
        <v>17.992999999999999</v>
      </c>
      <c r="F89" s="34">
        <f t="shared" si="3"/>
        <v>37.840861391514863</v>
      </c>
      <c r="G89" s="34">
        <f t="shared" si="2"/>
        <v>-190.6546032596346</v>
      </c>
      <c r="H89" s="32"/>
    </row>
    <row r="90" spans="1:8" s="64" customFormat="1" x14ac:dyDescent="0.25">
      <c r="A90" s="68" t="s">
        <v>126</v>
      </c>
      <c r="B90" s="69" t="s">
        <v>37</v>
      </c>
      <c r="C90" s="70" t="s">
        <v>19</v>
      </c>
      <c r="D90" s="34">
        <f t="shared" ref="D90" si="6">+D32-D47</f>
        <v>0</v>
      </c>
      <c r="E90" s="34">
        <f t="shared" si="5"/>
        <v>0</v>
      </c>
      <c r="F90" s="34">
        <f t="shared" si="3"/>
        <v>0</v>
      </c>
      <c r="G90" s="34">
        <f t="shared" si="2"/>
        <v>0</v>
      </c>
      <c r="H90" s="32"/>
    </row>
    <row r="91" spans="1:8" s="64" customFormat="1" x14ac:dyDescent="0.25">
      <c r="A91" s="68" t="s">
        <v>127</v>
      </c>
      <c r="B91" s="69" t="s">
        <v>39</v>
      </c>
      <c r="C91" s="70" t="s">
        <v>19</v>
      </c>
      <c r="D91" s="34" t="s">
        <v>225</v>
      </c>
      <c r="E91" s="34" t="s">
        <v>225</v>
      </c>
      <c r="F91" s="30">
        <f t="shared" si="3"/>
        <v>0</v>
      </c>
      <c r="G91" s="30">
        <f t="shared" si="2"/>
        <v>0</v>
      </c>
      <c r="H91" s="32"/>
    </row>
    <row r="92" spans="1:8" s="64" customFormat="1" ht="31.5" x14ac:dyDescent="0.25">
      <c r="A92" s="68" t="s">
        <v>128</v>
      </c>
      <c r="B92" s="71" t="s">
        <v>41</v>
      </c>
      <c r="C92" s="70" t="s">
        <v>19</v>
      </c>
      <c r="D92" s="34" t="s">
        <v>225</v>
      </c>
      <c r="E92" s="34" t="s">
        <v>225</v>
      </c>
      <c r="F92" s="30">
        <f t="shared" si="3"/>
        <v>0</v>
      </c>
      <c r="G92" s="30">
        <f t="shared" si="2"/>
        <v>0</v>
      </c>
      <c r="H92" s="32"/>
    </row>
    <row r="93" spans="1:8" s="64" customFormat="1" x14ac:dyDescent="0.25">
      <c r="A93" s="68" t="s">
        <v>129</v>
      </c>
      <c r="B93" s="74" t="s">
        <v>43</v>
      </c>
      <c r="C93" s="70" t="s">
        <v>19</v>
      </c>
      <c r="D93" s="34" t="s">
        <v>225</v>
      </c>
      <c r="E93" s="34" t="s">
        <v>225</v>
      </c>
      <c r="F93" s="30">
        <f t="shared" si="3"/>
        <v>0</v>
      </c>
      <c r="G93" s="30">
        <f t="shared" si="2"/>
        <v>0</v>
      </c>
      <c r="H93" s="32"/>
    </row>
    <row r="94" spans="1:8" s="64" customFormat="1" x14ac:dyDescent="0.25">
      <c r="A94" s="68" t="s">
        <v>130</v>
      </c>
      <c r="B94" s="72" t="s">
        <v>45</v>
      </c>
      <c r="C94" s="70" t="s">
        <v>19</v>
      </c>
      <c r="D94" s="34" t="s">
        <v>225</v>
      </c>
      <c r="E94" s="34" t="s">
        <v>225</v>
      </c>
      <c r="F94" s="30">
        <f t="shared" si="3"/>
        <v>0</v>
      </c>
      <c r="G94" s="30">
        <f t="shared" si="2"/>
        <v>0</v>
      </c>
      <c r="H94" s="32"/>
    </row>
    <row r="95" spans="1:8" s="64" customFormat="1" x14ac:dyDescent="0.25">
      <c r="A95" s="68" t="s">
        <v>131</v>
      </c>
      <c r="B95" s="69" t="s">
        <v>47</v>
      </c>
      <c r="C95" s="70" t="s">
        <v>19</v>
      </c>
      <c r="D95" s="34">
        <f>+D37-D52</f>
        <v>23.723407247248019</v>
      </c>
      <c r="E95" s="34">
        <f>+E37-E52</f>
        <v>6.1070000000003652</v>
      </c>
      <c r="F95" s="34">
        <f t="shared" si="3"/>
        <v>-17.616407247247654</v>
      </c>
      <c r="G95" s="34">
        <f t="shared" si="2"/>
        <v>-74.257492035808667</v>
      </c>
      <c r="H95" s="32"/>
    </row>
    <row r="96" spans="1:8" s="64" customFormat="1" x14ac:dyDescent="0.25">
      <c r="A96" s="68" t="s">
        <v>132</v>
      </c>
      <c r="B96" s="73" t="s">
        <v>133</v>
      </c>
      <c r="C96" s="70" t="s">
        <v>19</v>
      </c>
      <c r="D96" s="34">
        <f>+D97-D103</f>
        <v>-21.968547869940835</v>
      </c>
      <c r="E96" s="34">
        <f>+E97-E103</f>
        <v>-366.66300000000001</v>
      </c>
      <c r="F96" s="34">
        <f t="shared" si="3"/>
        <v>-344.69445213005918</v>
      </c>
      <c r="G96" s="34">
        <f t="shared" si="2"/>
        <v>1569.0361246029299</v>
      </c>
      <c r="H96" s="32"/>
    </row>
    <row r="97" spans="1:8" s="64" customFormat="1" x14ac:dyDescent="0.25">
      <c r="A97" s="68" t="s">
        <v>134</v>
      </c>
      <c r="B97" s="71" t="s">
        <v>135</v>
      </c>
      <c r="C97" s="70" t="s">
        <v>19</v>
      </c>
      <c r="D97" s="34">
        <v>290.49658108000006</v>
      </c>
      <c r="E97" s="34">
        <v>65.775999999999996</v>
      </c>
      <c r="F97" s="34">
        <f t="shared" si="3"/>
        <v>-224.72058108000004</v>
      </c>
      <c r="G97" s="34">
        <f t="shared" si="2"/>
        <v>-77.357392725429037</v>
      </c>
      <c r="H97" s="32"/>
    </row>
    <row r="98" spans="1:8" s="64" customFormat="1" x14ac:dyDescent="0.25">
      <c r="A98" s="68" t="s">
        <v>136</v>
      </c>
      <c r="B98" s="74" t="s">
        <v>137</v>
      </c>
      <c r="C98" s="70" t="s">
        <v>19</v>
      </c>
      <c r="D98" s="34">
        <v>0</v>
      </c>
      <c r="E98" s="34">
        <v>0</v>
      </c>
      <c r="F98" s="34">
        <f t="shared" si="3"/>
        <v>0</v>
      </c>
      <c r="G98" s="34">
        <f t="shared" si="2"/>
        <v>0</v>
      </c>
      <c r="H98" s="32"/>
    </row>
    <row r="99" spans="1:8" s="64" customFormat="1" x14ac:dyDescent="0.25">
      <c r="A99" s="68" t="s">
        <v>138</v>
      </c>
      <c r="B99" s="74" t="s">
        <v>139</v>
      </c>
      <c r="C99" s="70" t="s">
        <v>19</v>
      </c>
      <c r="D99" s="34">
        <v>0</v>
      </c>
      <c r="E99" s="34">
        <v>1.4999999999999999E-2</v>
      </c>
      <c r="F99" s="34">
        <f t="shared" si="3"/>
        <v>1.4999999999999999E-2</v>
      </c>
      <c r="G99" s="34">
        <f t="shared" si="2"/>
        <v>0</v>
      </c>
      <c r="H99" s="32"/>
    </row>
    <row r="100" spans="1:8" s="64" customFormat="1" x14ac:dyDescent="0.25">
      <c r="A100" s="68" t="s">
        <v>140</v>
      </c>
      <c r="B100" s="74" t="s">
        <v>141</v>
      </c>
      <c r="C100" s="70" t="s">
        <v>19</v>
      </c>
      <c r="D100" s="34">
        <v>0</v>
      </c>
      <c r="E100" s="34">
        <v>9.5719999999999992</v>
      </c>
      <c r="F100" s="34">
        <f t="shared" si="3"/>
        <v>9.5719999999999992</v>
      </c>
      <c r="G100" s="34">
        <f t="shared" si="2"/>
        <v>0</v>
      </c>
      <c r="H100" s="32"/>
    </row>
    <row r="101" spans="1:8" s="64" customFormat="1" x14ac:dyDescent="0.25">
      <c r="A101" s="68" t="s">
        <v>142</v>
      </c>
      <c r="B101" s="75" t="s">
        <v>143</v>
      </c>
      <c r="C101" s="70" t="s">
        <v>19</v>
      </c>
      <c r="D101" s="34">
        <v>0</v>
      </c>
      <c r="E101" s="34">
        <v>9.572000000000001</v>
      </c>
      <c r="F101" s="34">
        <f t="shared" si="3"/>
        <v>9.572000000000001</v>
      </c>
      <c r="G101" s="34">
        <f t="shared" si="2"/>
        <v>0</v>
      </c>
      <c r="H101" s="32"/>
    </row>
    <row r="102" spans="1:8" s="64" customFormat="1" x14ac:dyDescent="0.25">
      <c r="A102" s="68" t="s">
        <v>144</v>
      </c>
      <c r="B102" s="72" t="s">
        <v>145</v>
      </c>
      <c r="C102" s="70" t="s">
        <v>19</v>
      </c>
      <c r="D102" s="34">
        <v>290.49658108000006</v>
      </c>
      <c r="E102" s="34">
        <v>56.188999999999993</v>
      </c>
      <c r="F102" s="34">
        <f t="shared" si="3"/>
        <v>-234.30758108000006</v>
      </c>
      <c r="G102" s="34">
        <f t="shared" si="2"/>
        <v>-80.657603682941087</v>
      </c>
      <c r="H102" s="32"/>
    </row>
    <row r="103" spans="1:8" s="64" customFormat="1" x14ac:dyDescent="0.25">
      <c r="A103" s="68" t="s">
        <v>146</v>
      </c>
      <c r="B103" s="71" t="s">
        <v>102</v>
      </c>
      <c r="C103" s="70" t="s">
        <v>19</v>
      </c>
      <c r="D103" s="34">
        <v>312.46512894994089</v>
      </c>
      <c r="E103" s="34">
        <v>432.43900000000002</v>
      </c>
      <c r="F103" s="34">
        <f t="shared" si="3"/>
        <v>119.97387105005913</v>
      </c>
      <c r="G103" s="34">
        <f t="shared" si="2"/>
        <v>38.395923235734827</v>
      </c>
      <c r="H103" s="32"/>
    </row>
    <row r="104" spans="1:8" s="64" customFormat="1" x14ac:dyDescent="0.25">
      <c r="A104" s="68" t="s">
        <v>147</v>
      </c>
      <c r="B104" s="72" t="s">
        <v>148</v>
      </c>
      <c r="C104" s="70" t="s">
        <v>19</v>
      </c>
      <c r="D104" s="34">
        <v>18.00433269874484</v>
      </c>
      <c r="E104" s="34">
        <v>2.3351529999999996</v>
      </c>
      <c r="F104" s="34">
        <f t="shared" si="3"/>
        <v>-15.66917969874484</v>
      </c>
      <c r="G104" s="34">
        <f t="shared" si="2"/>
        <v>-87.030049715962008</v>
      </c>
      <c r="H104" s="32"/>
    </row>
    <row r="105" spans="1:8" s="64" customFormat="1" x14ac:dyDescent="0.25">
      <c r="A105" s="68" t="s">
        <v>149</v>
      </c>
      <c r="B105" s="72" t="s">
        <v>150</v>
      </c>
      <c r="C105" s="70" t="s">
        <v>19</v>
      </c>
      <c r="D105" s="34">
        <v>269.63513375552157</v>
      </c>
      <c r="E105" s="34">
        <v>174.41</v>
      </c>
      <c r="F105" s="34">
        <f t="shared" si="3"/>
        <v>-95.225133755521568</v>
      </c>
      <c r="G105" s="34">
        <f t="shared" si="2"/>
        <v>-35.316292958269415</v>
      </c>
      <c r="H105" s="32"/>
    </row>
    <row r="106" spans="1:8" s="64" customFormat="1" x14ac:dyDescent="0.25">
      <c r="A106" s="68" t="s">
        <v>151</v>
      </c>
      <c r="B106" s="72" t="s">
        <v>152</v>
      </c>
      <c r="C106" s="70" t="s">
        <v>19</v>
      </c>
      <c r="D106" s="34">
        <v>0</v>
      </c>
      <c r="E106" s="34">
        <v>222.37525473999997</v>
      </c>
      <c r="F106" s="34">
        <f t="shared" si="3"/>
        <v>222.37525473999997</v>
      </c>
      <c r="G106" s="34">
        <f t="shared" si="2"/>
        <v>0</v>
      </c>
      <c r="H106" s="32"/>
    </row>
    <row r="107" spans="1:8" s="64" customFormat="1" x14ac:dyDescent="0.25">
      <c r="A107" s="68" t="s">
        <v>153</v>
      </c>
      <c r="B107" s="75" t="s">
        <v>154</v>
      </c>
      <c r="C107" s="70" t="s">
        <v>19</v>
      </c>
      <c r="D107" s="34">
        <v>0</v>
      </c>
      <c r="E107" s="34">
        <v>212.45899999999997</v>
      </c>
      <c r="F107" s="34">
        <f t="shared" si="3"/>
        <v>212.45899999999997</v>
      </c>
      <c r="G107" s="34">
        <f t="shared" si="2"/>
        <v>0</v>
      </c>
      <c r="H107" s="32"/>
    </row>
    <row r="108" spans="1:8" s="64" customFormat="1" x14ac:dyDescent="0.25">
      <c r="A108" s="68" t="s">
        <v>155</v>
      </c>
      <c r="B108" s="72" t="s">
        <v>156</v>
      </c>
      <c r="C108" s="70" t="s">
        <v>19</v>
      </c>
      <c r="D108" s="34">
        <v>24.825662495674479</v>
      </c>
      <c r="E108" s="34">
        <v>33.318592260000059</v>
      </c>
      <c r="F108" s="34">
        <f t="shared" si="3"/>
        <v>8.4929297643255808</v>
      </c>
      <c r="G108" s="34">
        <f t="shared" si="2"/>
        <v>34.210284482057041</v>
      </c>
      <c r="H108" s="32"/>
    </row>
    <row r="109" spans="1:8" s="64" customFormat="1" x14ac:dyDescent="0.25">
      <c r="A109" s="68" t="s">
        <v>157</v>
      </c>
      <c r="B109" s="73" t="s">
        <v>158</v>
      </c>
      <c r="C109" s="70" t="s">
        <v>19</v>
      </c>
      <c r="D109" s="34">
        <f>+D81+D96</f>
        <v>-461.4229961949801</v>
      </c>
      <c r="E109" s="34">
        <f>+E81+E96</f>
        <v>-189.97299999999996</v>
      </c>
      <c r="F109" s="34">
        <f t="shared" si="3"/>
        <v>271.44999619498014</v>
      </c>
      <c r="G109" s="34">
        <f t="shared" si="2"/>
        <v>-58.828883352895467</v>
      </c>
      <c r="H109" s="32"/>
    </row>
    <row r="110" spans="1:8" s="64" customFormat="1" ht="31.5" x14ac:dyDescent="0.25">
      <c r="A110" s="68" t="s">
        <v>159</v>
      </c>
      <c r="B110" s="71" t="s">
        <v>160</v>
      </c>
      <c r="C110" s="70" t="s">
        <v>19</v>
      </c>
      <c r="D110" s="34" t="s">
        <v>225</v>
      </c>
      <c r="E110" s="34" t="s">
        <v>225</v>
      </c>
      <c r="F110" s="30">
        <f t="shared" si="3"/>
        <v>0</v>
      </c>
      <c r="G110" s="31">
        <f t="shared" si="2"/>
        <v>0</v>
      </c>
      <c r="H110" s="32"/>
    </row>
    <row r="111" spans="1:8" s="64" customFormat="1" ht="31.5" x14ac:dyDescent="0.25">
      <c r="A111" s="68" t="s">
        <v>161</v>
      </c>
      <c r="B111" s="74" t="s">
        <v>23</v>
      </c>
      <c r="C111" s="70" t="s">
        <v>19</v>
      </c>
      <c r="D111" s="34" t="s">
        <v>225</v>
      </c>
      <c r="E111" s="34" t="s">
        <v>225</v>
      </c>
      <c r="F111" s="30">
        <f t="shared" si="3"/>
        <v>0</v>
      </c>
      <c r="G111" s="31">
        <f t="shared" si="2"/>
        <v>0</v>
      </c>
      <c r="H111" s="32"/>
    </row>
    <row r="112" spans="1:8" s="64" customFormat="1" ht="31.5" x14ac:dyDescent="0.25">
      <c r="A112" s="68" t="s">
        <v>162</v>
      </c>
      <c r="B112" s="74" t="s">
        <v>25</v>
      </c>
      <c r="C112" s="70" t="s">
        <v>19</v>
      </c>
      <c r="D112" s="34" t="s">
        <v>225</v>
      </c>
      <c r="E112" s="34" t="s">
        <v>225</v>
      </c>
      <c r="F112" s="30">
        <f t="shared" si="3"/>
        <v>0</v>
      </c>
      <c r="G112" s="31">
        <f t="shared" si="2"/>
        <v>0</v>
      </c>
      <c r="H112" s="32"/>
    </row>
    <row r="113" spans="1:8" s="64" customFormat="1" ht="31.5" x14ac:dyDescent="0.25">
      <c r="A113" s="68" t="s">
        <v>163</v>
      </c>
      <c r="B113" s="74" t="s">
        <v>27</v>
      </c>
      <c r="C113" s="70" t="s">
        <v>19</v>
      </c>
      <c r="D113" s="34" t="s">
        <v>225</v>
      </c>
      <c r="E113" s="34" t="s">
        <v>225</v>
      </c>
      <c r="F113" s="30">
        <f t="shared" si="3"/>
        <v>0</v>
      </c>
      <c r="G113" s="31">
        <f t="shared" si="2"/>
        <v>0</v>
      </c>
      <c r="H113" s="32"/>
    </row>
    <row r="114" spans="1:8" s="64" customFormat="1" x14ac:dyDescent="0.25">
      <c r="A114" s="68" t="s">
        <v>164</v>
      </c>
      <c r="B114" s="69" t="s">
        <v>29</v>
      </c>
      <c r="C114" s="70" t="s">
        <v>19</v>
      </c>
      <c r="D114" s="34" t="s">
        <v>225</v>
      </c>
      <c r="E114" s="34" t="s">
        <v>225</v>
      </c>
      <c r="F114" s="30">
        <f t="shared" si="3"/>
        <v>0</v>
      </c>
      <c r="G114" s="31">
        <f t="shared" si="2"/>
        <v>0</v>
      </c>
      <c r="H114" s="32"/>
    </row>
    <row r="115" spans="1:8" s="64" customFormat="1" x14ac:dyDescent="0.25">
      <c r="A115" s="68" t="s">
        <v>165</v>
      </c>
      <c r="B115" s="69" t="s">
        <v>31</v>
      </c>
      <c r="C115" s="70" t="s">
        <v>19</v>
      </c>
      <c r="D115" s="34">
        <v>-470.55732113071326</v>
      </c>
      <c r="E115" s="34">
        <v>-233.52435999999997</v>
      </c>
      <c r="F115" s="34">
        <f t="shared" si="3"/>
        <v>237.03296113071329</v>
      </c>
      <c r="G115" s="34">
        <f t="shared" si="2"/>
        <v>-50.372813361216274</v>
      </c>
      <c r="H115" s="32"/>
    </row>
    <row r="116" spans="1:8" s="64" customFormat="1" x14ac:dyDescent="0.25">
      <c r="A116" s="68" t="s">
        <v>166</v>
      </c>
      <c r="B116" s="69" t="s">
        <v>33</v>
      </c>
      <c r="C116" s="70" t="s">
        <v>19</v>
      </c>
      <c r="D116" s="34" t="s">
        <v>225</v>
      </c>
      <c r="E116" s="34" t="s">
        <v>225</v>
      </c>
      <c r="F116" s="30">
        <f t="shared" si="3"/>
        <v>0</v>
      </c>
      <c r="G116" s="31">
        <f t="shared" si="2"/>
        <v>0</v>
      </c>
      <c r="H116" s="32"/>
    </row>
    <row r="117" spans="1:8" s="64" customFormat="1" x14ac:dyDescent="0.25">
      <c r="A117" s="68" t="s">
        <v>167</v>
      </c>
      <c r="B117" s="69" t="s">
        <v>35</v>
      </c>
      <c r="C117" s="70" t="s">
        <v>19</v>
      </c>
      <c r="D117" s="34">
        <v>-19.847861391514869</v>
      </c>
      <c r="E117" s="34">
        <v>21.363</v>
      </c>
      <c r="F117" s="34">
        <f t="shared" si="3"/>
        <v>41.210861391514868</v>
      </c>
      <c r="G117" s="34">
        <f t="shared" si="2"/>
        <v>-207.63376254296531</v>
      </c>
      <c r="H117" s="32"/>
    </row>
    <row r="118" spans="1:8" s="64" customFormat="1" x14ac:dyDescent="0.25">
      <c r="A118" s="68" t="s">
        <v>168</v>
      </c>
      <c r="B118" s="69" t="s">
        <v>37</v>
      </c>
      <c r="C118" s="70" t="s">
        <v>19</v>
      </c>
      <c r="D118" s="34">
        <v>0</v>
      </c>
      <c r="E118" s="34">
        <v>0.29088549000000002</v>
      </c>
      <c r="F118" s="34">
        <f t="shared" si="3"/>
        <v>0.29088549000000002</v>
      </c>
      <c r="G118" s="34">
        <f t="shared" si="2"/>
        <v>0</v>
      </c>
      <c r="H118" s="32"/>
    </row>
    <row r="119" spans="1:8" s="64" customFormat="1" x14ac:dyDescent="0.25">
      <c r="A119" s="68" t="s">
        <v>169</v>
      </c>
      <c r="B119" s="69" t="s">
        <v>39</v>
      </c>
      <c r="C119" s="70" t="s">
        <v>19</v>
      </c>
      <c r="D119" s="34" t="s">
        <v>225</v>
      </c>
      <c r="E119" s="34" t="s">
        <v>225</v>
      </c>
      <c r="F119" s="30">
        <f t="shared" si="3"/>
        <v>0</v>
      </c>
      <c r="G119" s="31">
        <f t="shared" si="2"/>
        <v>0</v>
      </c>
      <c r="H119" s="32"/>
    </row>
    <row r="120" spans="1:8" s="64" customFormat="1" ht="31.5" x14ac:dyDescent="0.25">
      <c r="A120" s="68" t="s">
        <v>170</v>
      </c>
      <c r="B120" s="71" t="s">
        <v>41</v>
      </c>
      <c r="C120" s="70" t="s">
        <v>19</v>
      </c>
      <c r="D120" s="34" t="s">
        <v>225</v>
      </c>
      <c r="E120" s="34" t="s">
        <v>225</v>
      </c>
      <c r="F120" s="30">
        <f t="shared" si="3"/>
        <v>0</v>
      </c>
      <c r="G120" s="31">
        <f t="shared" si="2"/>
        <v>0</v>
      </c>
      <c r="H120" s="32"/>
    </row>
    <row r="121" spans="1:8" s="64" customFormat="1" x14ac:dyDescent="0.25">
      <c r="A121" s="68" t="s">
        <v>171</v>
      </c>
      <c r="B121" s="72" t="s">
        <v>43</v>
      </c>
      <c r="C121" s="70" t="s">
        <v>19</v>
      </c>
      <c r="D121" s="34" t="s">
        <v>225</v>
      </c>
      <c r="E121" s="34" t="s">
        <v>225</v>
      </c>
      <c r="F121" s="30">
        <f t="shared" si="3"/>
        <v>0</v>
      </c>
      <c r="G121" s="31">
        <f t="shared" si="2"/>
        <v>0</v>
      </c>
      <c r="H121" s="32"/>
    </row>
    <row r="122" spans="1:8" s="64" customFormat="1" x14ac:dyDescent="0.25">
      <c r="A122" s="68" t="s">
        <v>172</v>
      </c>
      <c r="B122" s="72" t="s">
        <v>45</v>
      </c>
      <c r="C122" s="70" t="s">
        <v>19</v>
      </c>
      <c r="D122" s="34" t="s">
        <v>225</v>
      </c>
      <c r="E122" s="34" t="s">
        <v>225</v>
      </c>
      <c r="F122" s="30">
        <f t="shared" si="3"/>
        <v>0</v>
      </c>
      <c r="G122" s="31">
        <f t="shared" si="2"/>
        <v>0</v>
      </c>
      <c r="H122" s="32"/>
    </row>
    <row r="123" spans="1:8" s="64" customFormat="1" x14ac:dyDescent="0.25">
      <c r="A123" s="68" t="s">
        <v>173</v>
      </c>
      <c r="B123" s="69" t="s">
        <v>47</v>
      </c>
      <c r="C123" s="70" t="s">
        <v>19</v>
      </c>
      <c r="D123" s="34">
        <v>28.982186327248019</v>
      </c>
      <c r="E123" s="34">
        <v>21.897474510000023</v>
      </c>
      <c r="F123" s="34">
        <f t="shared" si="3"/>
        <v>-7.0847118172479959</v>
      </c>
      <c r="G123" s="34">
        <f t="shared" si="2"/>
        <v>-24.445056481426324</v>
      </c>
      <c r="H123" s="32"/>
    </row>
    <row r="124" spans="1:8" s="64" customFormat="1" x14ac:dyDescent="0.25">
      <c r="A124" s="68" t="s">
        <v>174</v>
      </c>
      <c r="B124" s="73" t="s">
        <v>175</v>
      </c>
      <c r="C124" s="70" t="s">
        <v>19</v>
      </c>
      <c r="D124" s="34">
        <f>+D130+D138+D132+D133</f>
        <v>0</v>
      </c>
      <c r="E124" s="34">
        <f>+E130+E138+E132+E133</f>
        <v>27.776</v>
      </c>
      <c r="F124" s="34">
        <f t="shared" si="3"/>
        <v>27.776</v>
      </c>
      <c r="G124" s="34">
        <f t="shared" si="2"/>
        <v>0</v>
      </c>
      <c r="H124" s="32"/>
    </row>
    <row r="125" spans="1:8" s="64" customFormat="1" x14ac:dyDescent="0.25">
      <c r="A125" s="68" t="s">
        <v>176</v>
      </c>
      <c r="B125" s="69" t="s">
        <v>21</v>
      </c>
      <c r="C125" s="70" t="s">
        <v>19</v>
      </c>
      <c r="D125" s="34" t="s">
        <v>225</v>
      </c>
      <c r="E125" s="34" t="s">
        <v>225</v>
      </c>
      <c r="F125" s="30">
        <f t="shared" si="3"/>
        <v>0</v>
      </c>
      <c r="G125" s="31">
        <f t="shared" si="2"/>
        <v>0</v>
      </c>
      <c r="H125" s="32"/>
    </row>
    <row r="126" spans="1:8" s="64" customFormat="1" ht="31.5" x14ac:dyDescent="0.25">
      <c r="A126" s="68" t="s">
        <v>177</v>
      </c>
      <c r="B126" s="74" t="s">
        <v>23</v>
      </c>
      <c r="C126" s="70" t="s">
        <v>19</v>
      </c>
      <c r="D126" s="34" t="s">
        <v>225</v>
      </c>
      <c r="E126" s="34" t="s">
        <v>225</v>
      </c>
      <c r="F126" s="30">
        <f t="shared" si="3"/>
        <v>0</v>
      </c>
      <c r="G126" s="31">
        <f t="shared" si="2"/>
        <v>0</v>
      </c>
      <c r="H126" s="32"/>
    </row>
    <row r="127" spans="1:8" s="64" customFormat="1" ht="31.5" x14ac:dyDescent="0.25">
      <c r="A127" s="68" t="s">
        <v>178</v>
      </c>
      <c r="B127" s="74" t="s">
        <v>25</v>
      </c>
      <c r="C127" s="70" t="s">
        <v>19</v>
      </c>
      <c r="D127" s="34" t="s">
        <v>225</v>
      </c>
      <c r="E127" s="34" t="s">
        <v>225</v>
      </c>
      <c r="F127" s="30">
        <f t="shared" si="3"/>
        <v>0</v>
      </c>
      <c r="G127" s="31">
        <f t="shared" si="2"/>
        <v>0</v>
      </c>
      <c r="H127" s="32"/>
    </row>
    <row r="128" spans="1:8" s="64" customFormat="1" ht="31.5" x14ac:dyDescent="0.25">
      <c r="A128" s="68" t="s">
        <v>179</v>
      </c>
      <c r="B128" s="74" t="s">
        <v>27</v>
      </c>
      <c r="C128" s="70" t="s">
        <v>19</v>
      </c>
      <c r="D128" s="34" t="s">
        <v>225</v>
      </c>
      <c r="E128" s="34" t="s">
        <v>225</v>
      </c>
      <c r="F128" s="30">
        <f t="shared" si="3"/>
        <v>0</v>
      </c>
      <c r="G128" s="31">
        <f t="shared" si="2"/>
        <v>0</v>
      </c>
      <c r="H128" s="32"/>
    </row>
    <row r="129" spans="1:8" s="64" customFormat="1" x14ac:dyDescent="0.25">
      <c r="A129" s="68" t="s">
        <v>180</v>
      </c>
      <c r="B129" s="71" t="s">
        <v>181</v>
      </c>
      <c r="C129" s="70" t="s">
        <v>19</v>
      </c>
      <c r="D129" s="34" t="s">
        <v>225</v>
      </c>
      <c r="E129" s="34" t="s">
        <v>225</v>
      </c>
      <c r="F129" s="30">
        <f t="shared" si="3"/>
        <v>0</v>
      </c>
      <c r="G129" s="31">
        <f t="shared" si="2"/>
        <v>0</v>
      </c>
      <c r="H129" s="32"/>
    </row>
    <row r="130" spans="1:8" s="64" customFormat="1" x14ac:dyDescent="0.25">
      <c r="A130" s="68" t="s">
        <v>182</v>
      </c>
      <c r="B130" s="71" t="s">
        <v>183</v>
      </c>
      <c r="C130" s="70" t="s">
        <v>19</v>
      </c>
      <c r="D130" s="34">
        <v>0</v>
      </c>
      <c r="E130" s="34">
        <v>26.117000000000001</v>
      </c>
      <c r="F130" s="34">
        <f t="shared" si="3"/>
        <v>26.117000000000001</v>
      </c>
      <c r="G130" s="34">
        <f t="shared" si="2"/>
        <v>0</v>
      </c>
      <c r="H130" s="32"/>
    </row>
    <row r="131" spans="1:8" s="64" customFormat="1" x14ac:dyDescent="0.25">
      <c r="A131" s="68" t="s">
        <v>184</v>
      </c>
      <c r="B131" s="71" t="s">
        <v>185</v>
      </c>
      <c r="C131" s="70" t="s">
        <v>19</v>
      </c>
      <c r="D131" s="34" t="s">
        <v>225</v>
      </c>
      <c r="E131" s="34" t="s">
        <v>225</v>
      </c>
      <c r="F131" s="30">
        <f t="shared" si="3"/>
        <v>0</v>
      </c>
      <c r="G131" s="31">
        <f t="shared" si="2"/>
        <v>0</v>
      </c>
      <c r="H131" s="32"/>
    </row>
    <row r="132" spans="1:8" s="64" customFormat="1" x14ac:dyDescent="0.25">
      <c r="A132" s="68" t="s">
        <v>186</v>
      </c>
      <c r="B132" s="71" t="s">
        <v>187</v>
      </c>
      <c r="C132" s="70" t="s">
        <v>19</v>
      </c>
      <c r="D132" s="34">
        <v>0</v>
      </c>
      <c r="E132" s="34">
        <v>0</v>
      </c>
      <c r="F132" s="122">
        <f t="shared" si="3"/>
        <v>0</v>
      </c>
      <c r="G132" s="123">
        <f t="shared" si="2"/>
        <v>0</v>
      </c>
      <c r="H132" s="32"/>
    </row>
    <row r="133" spans="1:8" s="64" customFormat="1" x14ac:dyDescent="0.25">
      <c r="A133" s="68" t="s">
        <v>188</v>
      </c>
      <c r="B133" s="71" t="s">
        <v>189</v>
      </c>
      <c r="C133" s="70" t="s">
        <v>19</v>
      </c>
      <c r="D133" s="34">
        <v>0</v>
      </c>
      <c r="E133" s="34">
        <v>0</v>
      </c>
      <c r="F133" s="122">
        <f t="shared" si="3"/>
        <v>0</v>
      </c>
      <c r="G133" s="123">
        <f t="shared" si="2"/>
        <v>0</v>
      </c>
      <c r="H133" s="32"/>
    </row>
    <row r="134" spans="1:8" s="64" customFormat="1" x14ac:dyDescent="0.25">
      <c r="A134" s="68" t="s">
        <v>190</v>
      </c>
      <c r="B134" s="71" t="s">
        <v>191</v>
      </c>
      <c r="C134" s="70" t="s">
        <v>19</v>
      </c>
      <c r="D134" s="34" t="s">
        <v>225</v>
      </c>
      <c r="E134" s="34" t="s">
        <v>225</v>
      </c>
      <c r="F134" s="30">
        <f t="shared" si="3"/>
        <v>0</v>
      </c>
      <c r="G134" s="31">
        <f t="shared" si="2"/>
        <v>0</v>
      </c>
      <c r="H134" s="32"/>
    </row>
    <row r="135" spans="1:8" s="64" customFormat="1" ht="31.5" x14ac:dyDescent="0.25">
      <c r="A135" s="68" t="s">
        <v>192</v>
      </c>
      <c r="B135" s="71" t="s">
        <v>41</v>
      </c>
      <c r="C135" s="70" t="s">
        <v>19</v>
      </c>
      <c r="D135" s="34" t="s">
        <v>225</v>
      </c>
      <c r="E135" s="34" t="s">
        <v>225</v>
      </c>
      <c r="F135" s="30">
        <f t="shared" si="3"/>
        <v>0</v>
      </c>
      <c r="G135" s="31">
        <f t="shared" si="2"/>
        <v>0</v>
      </c>
      <c r="H135" s="32"/>
    </row>
    <row r="136" spans="1:8" s="64" customFormat="1" x14ac:dyDescent="0.25">
      <c r="A136" s="68" t="s">
        <v>193</v>
      </c>
      <c r="B136" s="72" t="s">
        <v>194</v>
      </c>
      <c r="C136" s="70" t="s">
        <v>19</v>
      </c>
      <c r="D136" s="34" t="s">
        <v>225</v>
      </c>
      <c r="E136" s="34" t="s">
        <v>225</v>
      </c>
      <c r="F136" s="30">
        <f t="shared" si="3"/>
        <v>0</v>
      </c>
      <c r="G136" s="31">
        <f t="shared" si="2"/>
        <v>0</v>
      </c>
      <c r="H136" s="32"/>
    </row>
    <row r="137" spans="1:8" s="64" customFormat="1" x14ac:dyDescent="0.25">
      <c r="A137" s="68" t="s">
        <v>195</v>
      </c>
      <c r="B137" s="72" t="s">
        <v>45</v>
      </c>
      <c r="C137" s="70" t="s">
        <v>19</v>
      </c>
      <c r="D137" s="34" t="s">
        <v>225</v>
      </c>
      <c r="E137" s="34" t="s">
        <v>225</v>
      </c>
      <c r="F137" s="30">
        <f t="shared" si="3"/>
        <v>0</v>
      </c>
      <c r="G137" s="31">
        <f t="shared" si="2"/>
        <v>0</v>
      </c>
      <c r="H137" s="32"/>
    </row>
    <row r="138" spans="1:8" s="64" customFormat="1" x14ac:dyDescent="0.25">
      <c r="A138" s="68" t="s">
        <v>196</v>
      </c>
      <c r="B138" s="71" t="s">
        <v>197</v>
      </c>
      <c r="C138" s="70" t="s">
        <v>19</v>
      </c>
      <c r="D138" s="34">
        <v>0</v>
      </c>
      <c r="E138" s="34">
        <v>1.6589999999999989</v>
      </c>
      <c r="F138" s="34">
        <f t="shared" si="3"/>
        <v>1.6589999999999989</v>
      </c>
      <c r="G138" s="34">
        <f t="shared" si="2"/>
        <v>0</v>
      </c>
      <c r="H138" s="32"/>
    </row>
    <row r="139" spans="1:8" s="64" customFormat="1" x14ac:dyDescent="0.25">
      <c r="A139" s="68" t="s">
        <v>198</v>
      </c>
      <c r="B139" s="73" t="s">
        <v>199</v>
      </c>
      <c r="C139" s="70" t="s">
        <v>19</v>
      </c>
      <c r="D139" s="34">
        <f>+D109-D124</f>
        <v>-461.4229961949801</v>
      </c>
      <c r="E139" s="34">
        <f>+E109-E124</f>
        <v>-217.74899999999997</v>
      </c>
      <c r="F139" s="34">
        <f t="shared" si="3"/>
        <v>243.67399619498013</v>
      </c>
      <c r="G139" s="34">
        <f t="shared" si="2"/>
        <v>-52.809244056837734</v>
      </c>
      <c r="H139" s="32"/>
    </row>
    <row r="140" spans="1:8" s="64" customFormat="1" x14ac:dyDescent="0.25">
      <c r="A140" s="68" t="s">
        <v>200</v>
      </c>
      <c r="B140" s="69" t="s">
        <v>21</v>
      </c>
      <c r="C140" s="70" t="s">
        <v>19</v>
      </c>
      <c r="D140" s="34" t="s">
        <v>225</v>
      </c>
      <c r="E140" s="34" t="s">
        <v>225</v>
      </c>
      <c r="F140" s="30">
        <f t="shared" si="3"/>
        <v>0</v>
      </c>
      <c r="G140" s="30">
        <f t="shared" si="2"/>
        <v>0</v>
      </c>
      <c r="H140" s="32"/>
    </row>
    <row r="141" spans="1:8" s="64" customFormat="1" ht="31.5" x14ac:dyDescent="0.25">
      <c r="A141" s="68" t="s">
        <v>201</v>
      </c>
      <c r="B141" s="74" t="s">
        <v>23</v>
      </c>
      <c r="C141" s="70" t="s">
        <v>19</v>
      </c>
      <c r="D141" s="34" t="s">
        <v>225</v>
      </c>
      <c r="E141" s="34" t="s">
        <v>225</v>
      </c>
      <c r="F141" s="30">
        <f t="shared" si="3"/>
        <v>0</v>
      </c>
      <c r="G141" s="30">
        <f t="shared" si="2"/>
        <v>0</v>
      </c>
      <c r="H141" s="32"/>
    </row>
    <row r="142" spans="1:8" s="64" customFormat="1" ht="31.5" x14ac:dyDescent="0.25">
      <c r="A142" s="68" t="s">
        <v>202</v>
      </c>
      <c r="B142" s="74" t="s">
        <v>25</v>
      </c>
      <c r="C142" s="70" t="s">
        <v>19</v>
      </c>
      <c r="D142" s="34" t="s">
        <v>225</v>
      </c>
      <c r="E142" s="34" t="s">
        <v>225</v>
      </c>
      <c r="F142" s="30">
        <f t="shared" si="3"/>
        <v>0</v>
      </c>
      <c r="G142" s="30">
        <f t="shared" ref="G142:G158" si="7">IFERROR(F142/D142*100,0)</f>
        <v>0</v>
      </c>
      <c r="H142" s="32"/>
    </row>
    <row r="143" spans="1:8" s="64" customFormat="1" ht="31.5" x14ac:dyDescent="0.25">
      <c r="A143" s="68" t="s">
        <v>203</v>
      </c>
      <c r="B143" s="74" t="s">
        <v>27</v>
      </c>
      <c r="C143" s="70" t="s">
        <v>19</v>
      </c>
      <c r="D143" s="34" t="s">
        <v>225</v>
      </c>
      <c r="E143" s="34" t="s">
        <v>225</v>
      </c>
      <c r="F143" s="30">
        <f t="shared" si="3"/>
        <v>0</v>
      </c>
      <c r="G143" s="30">
        <f t="shared" si="7"/>
        <v>0</v>
      </c>
      <c r="H143" s="32"/>
    </row>
    <row r="144" spans="1:8" s="64" customFormat="1" x14ac:dyDescent="0.25">
      <c r="A144" s="68" t="s">
        <v>204</v>
      </c>
      <c r="B144" s="69" t="s">
        <v>29</v>
      </c>
      <c r="C144" s="70" t="s">
        <v>19</v>
      </c>
      <c r="D144" s="34" t="s">
        <v>225</v>
      </c>
      <c r="E144" s="34" t="s">
        <v>225</v>
      </c>
      <c r="F144" s="30">
        <f t="shared" si="3"/>
        <v>0</v>
      </c>
      <c r="G144" s="30">
        <f t="shared" si="7"/>
        <v>0</v>
      </c>
      <c r="H144" s="32"/>
    </row>
    <row r="145" spans="1:8" s="64" customFormat="1" x14ac:dyDescent="0.25">
      <c r="A145" s="68" t="s">
        <v>205</v>
      </c>
      <c r="B145" s="69" t="s">
        <v>31</v>
      </c>
      <c r="C145" s="70" t="s">
        <v>19</v>
      </c>
      <c r="D145" s="34">
        <f>+D115-D130</f>
        <v>-470.55732113071326</v>
      </c>
      <c r="E145" s="34">
        <f>+E115-E130</f>
        <v>-259.64135999999996</v>
      </c>
      <c r="F145" s="34">
        <f t="shared" si="3"/>
        <v>210.9159611307133</v>
      </c>
      <c r="G145" s="34">
        <f t="shared" si="7"/>
        <v>-44.822586252382251</v>
      </c>
      <c r="H145" s="32"/>
    </row>
    <row r="146" spans="1:8" s="64" customFormat="1" x14ac:dyDescent="0.25">
      <c r="A146" s="68" t="s">
        <v>206</v>
      </c>
      <c r="B146" s="69" t="s">
        <v>33</v>
      </c>
      <c r="C146" s="70" t="s">
        <v>19</v>
      </c>
      <c r="D146" s="34" t="s">
        <v>225</v>
      </c>
      <c r="E146" s="34" t="s">
        <v>225</v>
      </c>
      <c r="F146" s="30">
        <f t="shared" si="3"/>
        <v>0</v>
      </c>
      <c r="G146" s="30">
        <f t="shared" si="7"/>
        <v>0</v>
      </c>
      <c r="H146" s="32"/>
    </row>
    <row r="147" spans="1:8" s="64" customFormat="1" x14ac:dyDescent="0.25">
      <c r="A147" s="68" t="s">
        <v>207</v>
      </c>
      <c r="B147" s="71" t="s">
        <v>35</v>
      </c>
      <c r="C147" s="70" t="s">
        <v>19</v>
      </c>
      <c r="D147" s="34">
        <f t="shared" ref="D147" si="8">+D117-D132</f>
        <v>-19.847861391514869</v>
      </c>
      <c r="E147" s="34">
        <f t="shared" ref="E147:E148" si="9">+E117-E132</f>
        <v>21.363</v>
      </c>
      <c r="F147" s="34">
        <f t="shared" si="3"/>
        <v>41.210861391514868</v>
      </c>
      <c r="G147" s="34">
        <f t="shared" si="7"/>
        <v>-207.63376254296531</v>
      </c>
      <c r="H147" s="32"/>
    </row>
    <row r="148" spans="1:8" s="64" customFormat="1" x14ac:dyDescent="0.25">
      <c r="A148" s="68" t="s">
        <v>208</v>
      </c>
      <c r="B148" s="69" t="s">
        <v>37</v>
      </c>
      <c r="C148" s="70" t="s">
        <v>19</v>
      </c>
      <c r="D148" s="34">
        <f t="shared" ref="D148" si="10">+D118-D133</f>
        <v>0</v>
      </c>
      <c r="E148" s="34">
        <f t="shared" si="9"/>
        <v>0.29088549000000002</v>
      </c>
      <c r="F148" s="34">
        <f t="shared" si="3"/>
        <v>0.29088549000000002</v>
      </c>
      <c r="G148" s="34">
        <f t="shared" si="7"/>
        <v>0</v>
      </c>
      <c r="H148" s="32"/>
    </row>
    <row r="149" spans="1:8" s="64" customFormat="1" x14ac:dyDescent="0.25">
      <c r="A149" s="68" t="s">
        <v>209</v>
      </c>
      <c r="B149" s="69" t="s">
        <v>39</v>
      </c>
      <c r="C149" s="70" t="s">
        <v>19</v>
      </c>
      <c r="D149" s="34" t="s">
        <v>225</v>
      </c>
      <c r="E149" s="34" t="s">
        <v>225</v>
      </c>
      <c r="F149" s="30">
        <f t="shared" si="3"/>
        <v>0</v>
      </c>
      <c r="G149" s="30">
        <f t="shared" si="7"/>
        <v>0</v>
      </c>
      <c r="H149" s="32"/>
    </row>
    <row r="150" spans="1:8" s="64" customFormat="1" ht="31.5" x14ac:dyDescent="0.25">
      <c r="A150" s="68" t="s">
        <v>210</v>
      </c>
      <c r="B150" s="71" t="s">
        <v>41</v>
      </c>
      <c r="C150" s="70" t="s">
        <v>19</v>
      </c>
      <c r="D150" s="34" t="s">
        <v>225</v>
      </c>
      <c r="E150" s="34" t="s">
        <v>225</v>
      </c>
      <c r="F150" s="30">
        <f t="shared" si="3"/>
        <v>0</v>
      </c>
      <c r="G150" s="30">
        <f t="shared" si="7"/>
        <v>0</v>
      </c>
      <c r="H150" s="32"/>
    </row>
    <row r="151" spans="1:8" s="64" customFormat="1" x14ac:dyDescent="0.25">
      <c r="A151" s="68" t="s">
        <v>211</v>
      </c>
      <c r="B151" s="72" t="s">
        <v>43</v>
      </c>
      <c r="C151" s="70" t="s">
        <v>19</v>
      </c>
      <c r="D151" s="34" t="s">
        <v>225</v>
      </c>
      <c r="E151" s="34" t="s">
        <v>225</v>
      </c>
      <c r="F151" s="30">
        <f t="shared" si="3"/>
        <v>0</v>
      </c>
      <c r="G151" s="30">
        <f t="shared" si="7"/>
        <v>0</v>
      </c>
      <c r="H151" s="32"/>
    </row>
    <row r="152" spans="1:8" s="64" customFormat="1" x14ac:dyDescent="0.25">
      <c r="A152" s="68" t="s">
        <v>212</v>
      </c>
      <c r="B152" s="72" t="s">
        <v>45</v>
      </c>
      <c r="C152" s="70" t="s">
        <v>19</v>
      </c>
      <c r="D152" s="34" t="s">
        <v>225</v>
      </c>
      <c r="E152" s="34" t="s">
        <v>225</v>
      </c>
      <c r="F152" s="30">
        <f t="shared" ref="F152:F215" si="11">+SUM(E152)-SUM(D152)</f>
        <v>0</v>
      </c>
      <c r="G152" s="30">
        <f t="shared" si="7"/>
        <v>0</v>
      </c>
      <c r="H152" s="32"/>
    </row>
    <row r="153" spans="1:8" s="64" customFormat="1" x14ac:dyDescent="0.25">
      <c r="A153" s="68" t="s">
        <v>213</v>
      </c>
      <c r="B153" s="69" t="s">
        <v>47</v>
      </c>
      <c r="C153" s="70" t="s">
        <v>19</v>
      </c>
      <c r="D153" s="34">
        <f>+D123-D138</f>
        <v>28.982186327248019</v>
      </c>
      <c r="E153" s="34">
        <f>+E123-E138</f>
        <v>20.238474510000025</v>
      </c>
      <c r="F153" s="34">
        <f t="shared" si="11"/>
        <v>-8.7437118172479948</v>
      </c>
      <c r="G153" s="34">
        <f t="shared" si="7"/>
        <v>-30.169262313476565</v>
      </c>
      <c r="H153" s="32"/>
    </row>
    <row r="154" spans="1:8" s="64" customFormat="1" x14ac:dyDescent="0.25">
      <c r="A154" s="68" t="s">
        <v>214</v>
      </c>
      <c r="B154" s="73" t="s">
        <v>215</v>
      </c>
      <c r="C154" s="70" t="s">
        <v>19</v>
      </c>
      <c r="D154" s="34">
        <v>0</v>
      </c>
      <c r="E154" s="34">
        <v>0</v>
      </c>
      <c r="F154" s="34">
        <f t="shared" si="11"/>
        <v>0</v>
      </c>
      <c r="G154" s="34">
        <f t="shared" si="7"/>
        <v>0</v>
      </c>
      <c r="H154" s="32"/>
    </row>
    <row r="155" spans="1:8" s="64" customFormat="1" x14ac:dyDescent="0.25">
      <c r="A155" s="68" t="s">
        <v>216</v>
      </c>
      <c r="B155" s="71" t="s">
        <v>217</v>
      </c>
      <c r="C155" s="70" t="s">
        <v>19</v>
      </c>
      <c r="D155" s="34">
        <v>0</v>
      </c>
      <c r="E155" s="34">
        <v>0</v>
      </c>
      <c r="F155" s="34">
        <f t="shared" si="11"/>
        <v>0</v>
      </c>
      <c r="G155" s="34">
        <f t="shared" si="7"/>
        <v>0</v>
      </c>
      <c r="H155" s="32"/>
    </row>
    <row r="156" spans="1:8" s="64" customFormat="1" x14ac:dyDescent="0.25">
      <c r="A156" s="68" t="s">
        <v>218</v>
      </c>
      <c r="B156" s="71" t="s">
        <v>219</v>
      </c>
      <c r="C156" s="70" t="s">
        <v>19</v>
      </c>
      <c r="D156" s="34">
        <v>0</v>
      </c>
      <c r="E156" s="34">
        <v>0</v>
      </c>
      <c r="F156" s="34">
        <f t="shared" si="11"/>
        <v>0</v>
      </c>
      <c r="G156" s="34">
        <f t="shared" si="7"/>
        <v>0</v>
      </c>
      <c r="H156" s="32"/>
    </row>
    <row r="157" spans="1:8" s="64" customFormat="1" x14ac:dyDescent="0.25">
      <c r="A157" s="68" t="s">
        <v>220</v>
      </c>
      <c r="B157" s="71" t="s">
        <v>221</v>
      </c>
      <c r="C157" s="70" t="s">
        <v>19</v>
      </c>
      <c r="D157" s="34">
        <v>0</v>
      </c>
      <c r="E157" s="34">
        <v>0</v>
      </c>
      <c r="F157" s="34">
        <f t="shared" si="11"/>
        <v>0</v>
      </c>
      <c r="G157" s="34">
        <f t="shared" si="7"/>
        <v>0</v>
      </c>
      <c r="H157" s="32"/>
    </row>
    <row r="158" spans="1:8" s="64" customFormat="1" ht="16.5" thickBot="1" x14ac:dyDescent="0.3">
      <c r="A158" s="81" t="s">
        <v>222</v>
      </c>
      <c r="B158" s="71" t="s">
        <v>223</v>
      </c>
      <c r="C158" s="70" t="s">
        <v>19</v>
      </c>
      <c r="D158" s="41">
        <f>+D154-D155-D156-D157</f>
        <v>0</v>
      </c>
      <c r="E158" s="41">
        <f>+E154-E155-E156-E157</f>
        <v>0</v>
      </c>
      <c r="F158" s="41">
        <f t="shared" si="11"/>
        <v>0</v>
      </c>
      <c r="G158" s="41">
        <f t="shared" si="7"/>
        <v>0</v>
      </c>
      <c r="H158" s="42"/>
    </row>
    <row r="159" spans="1:8" s="64" customFormat="1" x14ac:dyDescent="0.25">
      <c r="A159" s="65" t="s">
        <v>224</v>
      </c>
      <c r="B159" s="66" t="s">
        <v>110</v>
      </c>
      <c r="C159" s="67" t="s">
        <v>225</v>
      </c>
      <c r="D159" s="26" t="s">
        <v>225</v>
      </c>
      <c r="E159" s="26" t="s">
        <v>225</v>
      </c>
      <c r="F159" s="17" t="s">
        <v>225</v>
      </c>
      <c r="G159" s="26" t="s">
        <v>225</v>
      </c>
      <c r="H159" s="39"/>
    </row>
    <row r="160" spans="1:8" s="64" customFormat="1" ht="31.5" x14ac:dyDescent="0.25">
      <c r="A160" s="68" t="s">
        <v>226</v>
      </c>
      <c r="B160" s="71" t="s">
        <v>227</v>
      </c>
      <c r="C160" s="70" t="s">
        <v>19</v>
      </c>
      <c r="D160" s="34">
        <f>D109+D105+D69</f>
        <v>752.91603595566107</v>
      </c>
      <c r="E160" s="34">
        <f>E109+E105+E69</f>
        <v>166.02899859200005</v>
      </c>
      <c r="F160" s="34">
        <f t="shared" si="11"/>
        <v>-586.88703736366097</v>
      </c>
      <c r="G160" s="34">
        <f t="shared" ref="G160:G165" si="12">IFERROR(F160/D160*100,0)</f>
        <v>-77.948537331754025</v>
      </c>
      <c r="H160" s="32"/>
    </row>
    <row r="161" spans="1:8" s="64" customFormat="1" x14ac:dyDescent="0.25">
      <c r="A161" s="68" t="s">
        <v>228</v>
      </c>
      <c r="B161" s="71" t="s">
        <v>229</v>
      </c>
      <c r="C161" s="70" t="s">
        <v>19</v>
      </c>
      <c r="D161" s="34">
        <v>3318.5569767894995</v>
      </c>
      <c r="E161" s="34">
        <v>4277.9675605300017</v>
      </c>
      <c r="F161" s="34">
        <f t="shared" si="11"/>
        <v>959.41058374050226</v>
      </c>
      <c r="G161" s="34">
        <f t="shared" si="12"/>
        <v>28.910474957964205</v>
      </c>
      <c r="H161" s="32"/>
    </row>
    <row r="162" spans="1:8" s="64" customFormat="1" x14ac:dyDescent="0.25">
      <c r="A162" s="68" t="s">
        <v>230</v>
      </c>
      <c r="B162" s="74" t="s">
        <v>231</v>
      </c>
      <c r="C162" s="70" t="s">
        <v>19</v>
      </c>
      <c r="D162" s="34">
        <v>295.69591412949922</v>
      </c>
      <c r="E162" s="34">
        <v>746.80274392000024</v>
      </c>
      <c r="F162" s="34">
        <f t="shared" si="11"/>
        <v>451.10682979050102</v>
      </c>
      <c r="G162" s="34">
        <f t="shared" si="12"/>
        <v>152.55768112945248</v>
      </c>
      <c r="H162" s="32"/>
    </row>
    <row r="163" spans="1:8" s="64" customFormat="1" x14ac:dyDescent="0.25">
      <c r="A163" s="68" t="s">
        <v>232</v>
      </c>
      <c r="B163" s="71" t="s">
        <v>233</v>
      </c>
      <c r="C163" s="70" t="s">
        <v>19</v>
      </c>
      <c r="D163" s="34">
        <v>2798.5572545695004</v>
      </c>
      <c r="E163" s="34">
        <v>3925.0027262200001</v>
      </c>
      <c r="F163" s="34">
        <f t="shared" si="11"/>
        <v>1126.4454716504997</v>
      </c>
      <c r="G163" s="34">
        <f t="shared" si="12"/>
        <v>40.250935363613991</v>
      </c>
      <c r="H163" s="32"/>
    </row>
    <row r="164" spans="1:8" s="64" customFormat="1" x14ac:dyDescent="0.25">
      <c r="A164" s="77" t="s">
        <v>234</v>
      </c>
      <c r="B164" s="74" t="s">
        <v>235</v>
      </c>
      <c r="C164" s="70" t="s">
        <v>19</v>
      </c>
      <c r="D164" s="37">
        <v>1247.3639375994999</v>
      </c>
      <c r="E164" s="37">
        <v>1106.6820919400004</v>
      </c>
      <c r="F164" s="37">
        <f t="shared" si="11"/>
        <v>-140.68184565949946</v>
      </c>
      <c r="G164" s="37">
        <f t="shared" si="12"/>
        <v>-11.278331962220731</v>
      </c>
      <c r="H164" s="38"/>
    </row>
    <row r="165" spans="1:8" s="64" customFormat="1" ht="32.25" thickBot="1" x14ac:dyDescent="0.3">
      <c r="A165" s="81" t="s">
        <v>236</v>
      </c>
      <c r="B165" s="87" t="s">
        <v>237</v>
      </c>
      <c r="C165" s="83" t="s">
        <v>225</v>
      </c>
      <c r="D165" s="41">
        <f>D163/D160</f>
        <v>3.7169579620088027</v>
      </c>
      <c r="E165" s="41">
        <f>E163/E160</f>
        <v>23.640464976032945</v>
      </c>
      <c r="F165" s="41">
        <f t="shared" si="11"/>
        <v>19.923507014024143</v>
      </c>
      <c r="G165" s="41">
        <f t="shared" si="12"/>
        <v>536.01647416148421</v>
      </c>
      <c r="H165" s="42"/>
    </row>
    <row r="166" spans="1:8" s="64" customFormat="1" ht="19.5" thickBot="1" x14ac:dyDescent="0.3">
      <c r="A166" s="231" t="s">
        <v>238</v>
      </c>
      <c r="B166" s="232"/>
      <c r="C166" s="232"/>
      <c r="D166" s="232"/>
      <c r="E166" s="232"/>
      <c r="F166" s="232"/>
      <c r="G166" s="232"/>
      <c r="H166" s="233"/>
    </row>
    <row r="167" spans="1:8" s="64" customFormat="1" x14ac:dyDescent="0.25">
      <c r="A167" s="84" t="s">
        <v>239</v>
      </c>
      <c r="B167" s="85" t="s">
        <v>240</v>
      </c>
      <c r="C167" s="70" t="s">
        <v>19</v>
      </c>
      <c r="D167" s="26">
        <v>11329.606890232499</v>
      </c>
      <c r="E167" s="26">
        <v>2757.3721620599999</v>
      </c>
      <c r="F167" s="43">
        <f t="shared" si="11"/>
        <v>-8572.2347281724979</v>
      </c>
      <c r="G167" s="43">
        <f t="shared" ref="G167:G230" si="13">IFERROR(F167/D167*100,0)</f>
        <v>-75.662243281916588</v>
      </c>
      <c r="H167" s="44"/>
    </row>
    <row r="168" spans="1:8" s="64" customFormat="1" x14ac:dyDescent="0.25">
      <c r="A168" s="68" t="s">
        <v>241</v>
      </c>
      <c r="B168" s="69" t="s">
        <v>21</v>
      </c>
      <c r="C168" s="70" t="s">
        <v>19</v>
      </c>
      <c r="D168" s="34" t="s">
        <v>225</v>
      </c>
      <c r="E168" s="34" t="s">
        <v>225</v>
      </c>
      <c r="F168" s="30">
        <f t="shared" si="11"/>
        <v>0</v>
      </c>
      <c r="G168" s="31">
        <f t="shared" si="13"/>
        <v>0</v>
      </c>
      <c r="H168" s="32"/>
    </row>
    <row r="169" spans="1:8" s="64" customFormat="1" ht="31.5" x14ac:dyDescent="0.25">
      <c r="A169" s="68" t="s">
        <v>242</v>
      </c>
      <c r="B169" s="74" t="s">
        <v>23</v>
      </c>
      <c r="C169" s="70" t="s">
        <v>19</v>
      </c>
      <c r="D169" s="34" t="s">
        <v>225</v>
      </c>
      <c r="E169" s="34" t="s">
        <v>225</v>
      </c>
      <c r="F169" s="30">
        <f t="shared" si="11"/>
        <v>0</v>
      </c>
      <c r="G169" s="31">
        <f t="shared" si="13"/>
        <v>0</v>
      </c>
      <c r="H169" s="32"/>
    </row>
    <row r="170" spans="1:8" s="64" customFormat="1" ht="31.5" x14ac:dyDescent="0.25">
      <c r="A170" s="68" t="s">
        <v>243</v>
      </c>
      <c r="B170" s="74" t="s">
        <v>25</v>
      </c>
      <c r="C170" s="70" t="s">
        <v>19</v>
      </c>
      <c r="D170" s="34" t="s">
        <v>225</v>
      </c>
      <c r="E170" s="34" t="s">
        <v>225</v>
      </c>
      <c r="F170" s="30">
        <f t="shared" si="11"/>
        <v>0</v>
      </c>
      <c r="G170" s="31">
        <f t="shared" si="13"/>
        <v>0</v>
      </c>
      <c r="H170" s="32"/>
    </row>
    <row r="171" spans="1:8" s="64" customFormat="1" ht="31.5" x14ac:dyDescent="0.25">
      <c r="A171" s="68" t="s">
        <v>244</v>
      </c>
      <c r="B171" s="74" t="s">
        <v>27</v>
      </c>
      <c r="C171" s="70" t="s">
        <v>19</v>
      </c>
      <c r="D171" s="34" t="s">
        <v>225</v>
      </c>
      <c r="E171" s="34" t="s">
        <v>225</v>
      </c>
      <c r="F171" s="30">
        <f t="shared" si="11"/>
        <v>0</v>
      </c>
      <c r="G171" s="31">
        <f t="shared" si="13"/>
        <v>0</v>
      </c>
      <c r="H171" s="32"/>
    </row>
    <row r="172" spans="1:8" s="64" customFormat="1" x14ac:dyDescent="0.25">
      <c r="A172" s="68" t="s">
        <v>245</v>
      </c>
      <c r="B172" s="69" t="s">
        <v>29</v>
      </c>
      <c r="C172" s="70" t="s">
        <v>19</v>
      </c>
      <c r="D172" s="34" t="s">
        <v>225</v>
      </c>
      <c r="E172" s="34" t="s">
        <v>225</v>
      </c>
      <c r="F172" s="30">
        <f t="shared" si="11"/>
        <v>0</v>
      </c>
      <c r="G172" s="31">
        <f t="shared" si="13"/>
        <v>0</v>
      </c>
      <c r="H172" s="32"/>
    </row>
    <row r="173" spans="1:8" s="64" customFormat="1" x14ac:dyDescent="0.25">
      <c r="A173" s="68" t="s">
        <v>246</v>
      </c>
      <c r="B173" s="69" t="s">
        <v>31</v>
      </c>
      <c r="C173" s="70" t="s">
        <v>19</v>
      </c>
      <c r="D173" s="34">
        <v>10678.338541220499</v>
      </c>
      <c r="E173" s="34">
        <v>2549.8096445799997</v>
      </c>
      <c r="F173" s="34">
        <f t="shared" si="11"/>
        <v>-8128.5288966404987</v>
      </c>
      <c r="G173" s="34">
        <f t="shared" si="13"/>
        <v>-76.121663171314239</v>
      </c>
      <c r="H173" s="32"/>
    </row>
    <row r="174" spans="1:8" s="64" customFormat="1" x14ac:dyDescent="0.25">
      <c r="A174" s="68" t="s">
        <v>247</v>
      </c>
      <c r="B174" s="69" t="s">
        <v>33</v>
      </c>
      <c r="C174" s="70" t="s">
        <v>19</v>
      </c>
      <c r="D174" s="34" t="s">
        <v>225</v>
      </c>
      <c r="E174" s="34" t="s">
        <v>225</v>
      </c>
      <c r="F174" s="30">
        <f t="shared" si="11"/>
        <v>0</v>
      </c>
      <c r="G174" s="31">
        <f t="shared" si="13"/>
        <v>0</v>
      </c>
      <c r="H174" s="32"/>
    </row>
    <row r="175" spans="1:8" s="64" customFormat="1" x14ac:dyDescent="0.25">
      <c r="A175" s="68" t="s">
        <v>248</v>
      </c>
      <c r="B175" s="69" t="s">
        <v>35</v>
      </c>
      <c r="C175" s="70" t="s">
        <v>19</v>
      </c>
      <c r="D175" s="34">
        <v>84.012420610000007</v>
      </c>
      <c r="E175" s="34">
        <v>148.20247574000001</v>
      </c>
      <c r="F175" s="34">
        <f t="shared" si="11"/>
        <v>64.190055130000005</v>
      </c>
      <c r="G175" s="34">
        <f t="shared" si="13"/>
        <v>76.405434653503434</v>
      </c>
      <c r="H175" s="32"/>
    </row>
    <row r="176" spans="1:8" s="64" customFormat="1" x14ac:dyDescent="0.25">
      <c r="A176" s="68" t="s">
        <v>249</v>
      </c>
      <c r="B176" s="69" t="s">
        <v>37</v>
      </c>
      <c r="C176" s="70" t="s">
        <v>19</v>
      </c>
      <c r="D176" s="34">
        <v>0</v>
      </c>
      <c r="E176" s="34">
        <v>2.9478999999999998E-2</v>
      </c>
      <c r="F176" s="34">
        <f t="shared" si="11"/>
        <v>2.9478999999999998E-2</v>
      </c>
      <c r="G176" s="34">
        <f t="shared" si="13"/>
        <v>0</v>
      </c>
      <c r="H176" s="32"/>
    </row>
    <row r="177" spans="1:8" s="64" customFormat="1" x14ac:dyDescent="0.25">
      <c r="A177" s="68" t="s">
        <v>250</v>
      </c>
      <c r="B177" s="69" t="s">
        <v>39</v>
      </c>
      <c r="C177" s="70" t="s">
        <v>19</v>
      </c>
      <c r="D177" s="34" t="s">
        <v>225</v>
      </c>
      <c r="E177" s="34" t="s">
        <v>225</v>
      </c>
      <c r="F177" s="30">
        <f t="shared" si="11"/>
        <v>0</v>
      </c>
      <c r="G177" s="31">
        <f t="shared" si="13"/>
        <v>0</v>
      </c>
      <c r="H177" s="32"/>
    </row>
    <row r="178" spans="1:8" s="64" customFormat="1" ht="31.5" x14ac:dyDescent="0.25">
      <c r="A178" s="68" t="s">
        <v>251</v>
      </c>
      <c r="B178" s="71" t="s">
        <v>41</v>
      </c>
      <c r="C178" s="70" t="s">
        <v>19</v>
      </c>
      <c r="D178" s="34" t="s">
        <v>225</v>
      </c>
      <c r="E178" s="34" t="s">
        <v>225</v>
      </c>
      <c r="F178" s="30">
        <f t="shared" si="11"/>
        <v>0</v>
      </c>
      <c r="G178" s="31">
        <f t="shared" si="13"/>
        <v>0</v>
      </c>
      <c r="H178" s="32"/>
    </row>
    <row r="179" spans="1:8" s="64" customFormat="1" x14ac:dyDescent="0.25">
      <c r="A179" s="68" t="s">
        <v>252</v>
      </c>
      <c r="B179" s="72" t="s">
        <v>43</v>
      </c>
      <c r="C179" s="70" t="s">
        <v>19</v>
      </c>
      <c r="D179" s="34" t="s">
        <v>225</v>
      </c>
      <c r="E179" s="34" t="s">
        <v>225</v>
      </c>
      <c r="F179" s="30">
        <f t="shared" si="11"/>
        <v>0</v>
      </c>
      <c r="G179" s="31">
        <f t="shared" si="13"/>
        <v>0</v>
      </c>
      <c r="H179" s="32"/>
    </row>
    <row r="180" spans="1:8" s="64" customFormat="1" x14ac:dyDescent="0.25">
      <c r="A180" s="68" t="s">
        <v>253</v>
      </c>
      <c r="B180" s="72" t="s">
        <v>45</v>
      </c>
      <c r="C180" s="70" t="s">
        <v>19</v>
      </c>
      <c r="D180" s="34" t="s">
        <v>225</v>
      </c>
      <c r="E180" s="34" t="s">
        <v>225</v>
      </c>
      <c r="F180" s="30">
        <f t="shared" si="11"/>
        <v>0</v>
      </c>
      <c r="G180" s="31">
        <f t="shared" si="13"/>
        <v>0</v>
      </c>
      <c r="H180" s="32"/>
    </row>
    <row r="181" spans="1:8" s="64" customFormat="1" ht="31.5" x14ac:dyDescent="0.25">
      <c r="A181" s="68" t="s">
        <v>254</v>
      </c>
      <c r="B181" s="71" t="s">
        <v>255</v>
      </c>
      <c r="C181" s="70" t="s">
        <v>19</v>
      </c>
      <c r="D181" s="34">
        <v>0</v>
      </c>
      <c r="E181" s="34" t="s">
        <v>225</v>
      </c>
      <c r="F181" s="30">
        <f t="shared" si="11"/>
        <v>0</v>
      </c>
      <c r="G181" s="31">
        <f t="shared" si="13"/>
        <v>0</v>
      </c>
      <c r="H181" s="32"/>
    </row>
    <row r="182" spans="1:8" s="64" customFormat="1" x14ac:dyDescent="0.25">
      <c r="A182" s="68" t="s">
        <v>256</v>
      </c>
      <c r="B182" s="74" t="s">
        <v>257</v>
      </c>
      <c r="C182" s="70" t="s">
        <v>19</v>
      </c>
      <c r="D182" s="34">
        <v>0</v>
      </c>
      <c r="E182" s="34" t="s">
        <v>225</v>
      </c>
      <c r="F182" s="30">
        <f t="shared" si="11"/>
        <v>0</v>
      </c>
      <c r="G182" s="31">
        <f t="shared" si="13"/>
        <v>0</v>
      </c>
      <c r="H182" s="32"/>
    </row>
    <row r="183" spans="1:8" s="64" customFormat="1" x14ac:dyDescent="0.25">
      <c r="A183" s="68" t="s">
        <v>258</v>
      </c>
      <c r="B183" s="74" t="s">
        <v>259</v>
      </c>
      <c r="C183" s="70" t="s">
        <v>19</v>
      </c>
      <c r="D183" s="34">
        <v>0</v>
      </c>
      <c r="E183" s="34" t="s">
        <v>225</v>
      </c>
      <c r="F183" s="30">
        <f t="shared" si="11"/>
        <v>0</v>
      </c>
      <c r="G183" s="31">
        <f t="shared" si="13"/>
        <v>0</v>
      </c>
      <c r="H183" s="32"/>
    </row>
    <row r="184" spans="1:8" s="64" customFormat="1" x14ac:dyDescent="0.25">
      <c r="A184" s="68" t="s">
        <v>260</v>
      </c>
      <c r="B184" s="69" t="s">
        <v>47</v>
      </c>
      <c r="C184" s="70" t="s">
        <v>19</v>
      </c>
      <c r="D184" s="34">
        <v>567.25592840199977</v>
      </c>
      <c r="E184" s="34">
        <v>59.330562740000367</v>
      </c>
      <c r="F184" s="34">
        <f t="shared" si="11"/>
        <v>-507.92536566199942</v>
      </c>
      <c r="G184" s="34">
        <f t="shared" si="13"/>
        <v>-89.540776963382513</v>
      </c>
      <c r="H184" s="32"/>
    </row>
    <row r="185" spans="1:8" s="64" customFormat="1" x14ac:dyDescent="0.25">
      <c r="A185" s="68" t="s">
        <v>261</v>
      </c>
      <c r="B185" s="73" t="s">
        <v>262</v>
      </c>
      <c r="C185" s="70" t="s">
        <v>19</v>
      </c>
      <c r="D185" s="34">
        <v>10467.474602175362</v>
      </c>
      <c r="E185" s="34">
        <v>2808.7398034085941</v>
      </c>
      <c r="F185" s="34">
        <f t="shared" si="11"/>
        <v>-7658.7347987667672</v>
      </c>
      <c r="G185" s="34">
        <f t="shared" si="13"/>
        <v>-73.166977612490413</v>
      </c>
      <c r="H185" s="32"/>
    </row>
    <row r="186" spans="1:8" s="64" customFormat="1" x14ac:dyDescent="0.25">
      <c r="A186" s="68" t="s">
        <v>263</v>
      </c>
      <c r="B186" s="71" t="s">
        <v>264</v>
      </c>
      <c r="C186" s="70" t="s">
        <v>19</v>
      </c>
      <c r="D186" s="34">
        <v>0</v>
      </c>
      <c r="E186" s="34">
        <v>5.01189967</v>
      </c>
      <c r="F186" s="122">
        <f t="shared" si="11"/>
        <v>5.01189967</v>
      </c>
      <c r="G186" s="122">
        <f t="shared" si="13"/>
        <v>0</v>
      </c>
      <c r="H186" s="32"/>
    </row>
    <row r="187" spans="1:8" s="64" customFormat="1" x14ac:dyDescent="0.25">
      <c r="A187" s="68" t="s">
        <v>265</v>
      </c>
      <c r="B187" s="71" t="s">
        <v>266</v>
      </c>
      <c r="C187" s="70" t="s">
        <v>19</v>
      </c>
      <c r="D187" s="34">
        <v>2360.5061786865122</v>
      </c>
      <c r="E187" s="34">
        <v>823.87031638999997</v>
      </c>
      <c r="F187" s="34">
        <f t="shared" si="11"/>
        <v>-1536.6358622965122</v>
      </c>
      <c r="G187" s="34">
        <f t="shared" si="13"/>
        <v>-65.09772675755346</v>
      </c>
      <c r="H187" s="32"/>
    </row>
    <row r="188" spans="1:8" s="64" customFormat="1" x14ac:dyDescent="0.25">
      <c r="A188" s="68" t="s">
        <v>267</v>
      </c>
      <c r="B188" s="74" t="s">
        <v>268</v>
      </c>
      <c r="C188" s="70" t="s">
        <v>19</v>
      </c>
      <c r="D188" s="34">
        <v>0</v>
      </c>
      <c r="E188" s="34">
        <v>0</v>
      </c>
      <c r="F188" s="34">
        <f t="shared" si="11"/>
        <v>0</v>
      </c>
      <c r="G188" s="34">
        <f t="shared" si="13"/>
        <v>0</v>
      </c>
      <c r="H188" s="32"/>
    </row>
    <row r="189" spans="1:8" s="64" customFormat="1" x14ac:dyDescent="0.25">
      <c r="A189" s="68" t="s">
        <v>269</v>
      </c>
      <c r="B189" s="74" t="s">
        <v>270</v>
      </c>
      <c r="C189" s="70" t="s">
        <v>19</v>
      </c>
      <c r="D189" s="34">
        <v>45.886497416778894</v>
      </c>
      <c r="E189" s="34">
        <v>23.811035459999999</v>
      </c>
      <c r="F189" s="34">
        <f t="shared" si="11"/>
        <v>-22.075461956778895</v>
      </c>
      <c r="G189" s="34">
        <f t="shared" si="13"/>
        <v>-48.108840725565521</v>
      </c>
      <c r="H189" s="32"/>
    </row>
    <row r="190" spans="1:8" s="64" customFormat="1" x14ac:dyDescent="0.25">
      <c r="A190" s="68" t="s">
        <v>271</v>
      </c>
      <c r="B190" s="74" t="s">
        <v>272</v>
      </c>
      <c r="C190" s="70" t="s">
        <v>19</v>
      </c>
      <c r="D190" s="34">
        <v>2314.6196812697331</v>
      </c>
      <c r="E190" s="34">
        <v>800.05928093</v>
      </c>
      <c r="F190" s="34">
        <f t="shared" si="11"/>
        <v>-1514.560400339733</v>
      </c>
      <c r="G190" s="34">
        <f t="shared" si="13"/>
        <v>-65.434525274099855</v>
      </c>
      <c r="H190" s="32"/>
    </row>
    <row r="191" spans="1:8" s="64" customFormat="1" ht="31.5" x14ac:dyDescent="0.25">
      <c r="A191" s="68" t="s">
        <v>273</v>
      </c>
      <c r="B191" s="71" t="s">
        <v>274</v>
      </c>
      <c r="C191" s="70" t="s">
        <v>19</v>
      </c>
      <c r="D191" s="34">
        <v>2512.0875154307801</v>
      </c>
      <c r="E191" s="34">
        <v>623.46583338000005</v>
      </c>
      <c r="F191" s="34">
        <f t="shared" si="11"/>
        <v>-1888.62168205078</v>
      </c>
      <c r="G191" s="34">
        <f t="shared" si="13"/>
        <v>-75.181364918606903</v>
      </c>
      <c r="H191" s="32"/>
    </row>
    <row r="192" spans="1:8" s="64" customFormat="1" ht="31.5" x14ac:dyDescent="0.25">
      <c r="A192" s="68" t="s">
        <v>275</v>
      </c>
      <c r="B192" s="71" t="s">
        <v>276</v>
      </c>
      <c r="C192" s="70" t="s">
        <v>19</v>
      </c>
      <c r="D192" s="34">
        <v>293.89174816910003</v>
      </c>
      <c r="E192" s="34">
        <v>90.750039540000003</v>
      </c>
      <c r="F192" s="34">
        <f t="shared" si="11"/>
        <v>-203.14170862910004</v>
      </c>
      <c r="G192" s="34">
        <f t="shared" si="13"/>
        <v>-69.121269955567428</v>
      </c>
      <c r="H192" s="32"/>
    </row>
    <row r="193" spans="1:8" s="64" customFormat="1" x14ac:dyDescent="0.25">
      <c r="A193" s="68" t="s">
        <v>277</v>
      </c>
      <c r="B193" s="71" t="s">
        <v>278</v>
      </c>
      <c r="C193" s="70" t="s">
        <v>19</v>
      </c>
      <c r="D193" s="34">
        <v>0</v>
      </c>
      <c r="E193" s="34">
        <v>0</v>
      </c>
      <c r="F193" s="30">
        <f t="shared" si="11"/>
        <v>0</v>
      </c>
      <c r="G193" s="30">
        <f t="shared" si="13"/>
        <v>0</v>
      </c>
      <c r="H193" s="32"/>
    </row>
    <row r="194" spans="1:8" s="64" customFormat="1" x14ac:dyDescent="0.25">
      <c r="A194" s="68" t="s">
        <v>279</v>
      </c>
      <c r="B194" s="71" t="s">
        <v>280</v>
      </c>
      <c r="C194" s="70" t="s">
        <v>19</v>
      </c>
      <c r="D194" s="34">
        <v>2328.4786890178716</v>
      </c>
      <c r="E194" s="34">
        <v>467.51587960000001</v>
      </c>
      <c r="F194" s="34">
        <f t="shared" si="11"/>
        <v>-1860.9628094178715</v>
      </c>
      <c r="G194" s="34">
        <f t="shared" si="13"/>
        <v>-79.921831288170679</v>
      </c>
      <c r="H194" s="32"/>
    </row>
    <row r="195" spans="1:8" s="64" customFormat="1" x14ac:dyDescent="0.25">
      <c r="A195" s="68" t="s">
        <v>281</v>
      </c>
      <c r="B195" s="71" t="s">
        <v>282</v>
      </c>
      <c r="C195" s="70" t="s">
        <v>19</v>
      </c>
      <c r="D195" s="34">
        <v>795.84514396354496</v>
      </c>
      <c r="E195" s="34">
        <v>192.57055606999995</v>
      </c>
      <c r="F195" s="34">
        <f t="shared" si="11"/>
        <v>-603.274587893545</v>
      </c>
      <c r="G195" s="34">
        <f t="shared" si="13"/>
        <v>-75.803011737818565</v>
      </c>
      <c r="H195" s="32"/>
    </row>
    <row r="196" spans="1:8" s="64" customFormat="1" x14ac:dyDescent="0.25">
      <c r="A196" s="68" t="s">
        <v>283</v>
      </c>
      <c r="B196" s="71" t="s">
        <v>284</v>
      </c>
      <c r="C196" s="70" t="s">
        <v>19</v>
      </c>
      <c r="D196" s="34">
        <v>539.28338047456805</v>
      </c>
      <c r="E196" s="34">
        <v>157.22564027000001</v>
      </c>
      <c r="F196" s="34">
        <f t="shared" si="11"/>
        <v>-382.05774020456806</v>
      </c>
      <c r="G196" s="34">
        <f t="shared" si="13"/>
        <v>-70.845450469539458</v>
      </c>
      <c r="H196" s="32"/>
    </row>
    <row r="197" spans="1:8" s="64" customFormat="1" x14ac:dyDescent="0.25">
      <c r="A197" s="68" t="s">
        <v>285</v>
      </c>
      <c r="B197" s="74" t="s">
        <v>286</v>
      </c>
      <c r="C197" s="70" t="s">
        <v>19</v>
      </c>
      <c r="D197" s="34">
        <v>0</v>
      </c>
      <c r="E197" s="34">
        <v>0</v>
      </c>
      <c r="F197" s="34">
        <f t="shared" si="11"/>
        <v>0</v>
      </c>
      <c r="G197" s="34">
        <f t="shared" si="13"/>
        <v>0</v>
      </c>
      <c r="H197" s="32"/>
    </row>
    <row r="198" spans="1:8" s="64" customFormat="1" x14ac:dyDescent="0.25">
      <c r="A198" s="68" t="s">
        <v>287</v>
      </c>
      <c r="B198" s="71" t="s">
        <v>288</v>
      </c>
      <c r="C198" s="70" t="s">
        <v>19</v>
      </c>
      <c r="D198" s="34">
        <v>592.80360806040994</v>
      </c>
      <c r="E198" s="34">
        <v>98.346707470000013</v>
      </c>
      <c r="F198" s="34">
        <f t="shared" si="11"/>
        <v>-494.45690059040993</v>
      </c>
      <c r="G198" s="34">
        <f t="shared" si="13"/>
        <v>-83.40990065971765</v>
      </c>
      <c r="H198" s="32"/>
    </row>
    <row r="199" spans="1:8" s="64" customFormat="1" x14ac:dyDescent="0.25">
      <c r="A199" s="68" t="s">
        <v>289</v>
      </c>
      <c r="B199" s="71" t="s">
        <v>290</v>
      </c>
      <c r="C199" s="70" t="s">
        <v>19</v>
      </c>
      <c r="D199" s="34">
        <v>86.324943385686595</v>
      </c>
      <c r="E199" s="34">
        <v>19.810646899999998</v>
      </c>
      <c r="F199" s="34">
        <f t="shared" si="11"/>
        <v>-66.5142964856866</v>
      </c>
      <c r="G199" s="34">
        <f t="shared" si="13"/>
        <v>-77.05107455270597</v>
      </c>
      <c r="H199" s="32"/>
    </row>
    <row r="200" spans="1:8" s="64" customFormat="1" x14ac:dyDescent="0.25">
      <c r="A200" s="68" t="s">
        <v>291</v>
      </c>
      <c r="B200" s="71" t="s">
        <v>292</v>
      </c>
      <c r="C200" s="70" t="s">
        <v>19</v>
      </c>
      <c r="D200" s="34">
        <v>34.896079047362164</v>
      </c>
      <c r="E200" s="34">
        <v>3.1942437700000004</v>
      </c>
      <c r="F200" s="34">
        <f t="shared" si="11"/>
        <v>-31.701835277362164</v>
      </c>
      <c r="G200" s="34">
        <f t="shared" si="13"/>
        <v>-90.846410665035862</v>
      </c>
      <c r="H200" s="32"/>
    </row>
    <row r="201" spans="1:8" s="64" customFormat="1" ht="31.5" x14ac:dyDescent="0.25">
      <c r="A201" s="68" t="s">
        <v>293</v>
      </c>
      <c r="B201" s="71" t="s">
        <v>294</v>
      </c>
      <c r="C201" s="70" t="s">
        <v>19</v>
      </c>
      <c r="D201" s="34">
        <v>264.38990841924726</v>
      </c>
      <c r="E201" s="34">
        <v>170.23721515</v>
      </c>
      <c r="F201" s="34">
        <f t="shared" si="11"/>
        <v>-94.152693269247266</v>
      </c>
      <c r="G201" s="34">
        <f t="shared" si="13"/>
        <v>-35.611303711315578</v>
      </c>
      <c r="H201" s="32"/>
    </row>
    <row r="202" spans="1:8" s="64" customFormat="1" x14ac:dyDescent="0.25">
      <c r="A202" s="68" t="s">
        <v>295</v>
      </c>
      <c r="B202" s="71" t="s">
        <v>296</v>
      </c>
      <c r="C202" s="70" t="s">
        <v>19</v>
      </c>
      <c r="D202" s="34">
        <v>658.96740752027836</v>
      </c>
      <c r="E202" s="34">
        <v>156.74082519859388</v>
      </c>
      <c r="F202" s="34">
        <f t="shared" si="11"/>
        <v>-502.22658232168448</v>
      </c>
      <c r="G202" s="34">
        <f t="shared" si="13"/>
        <v>-76.214176390238165</v>
      </c>
      <c r="H202" s="32"/>
    </row>
    <row r="203" spans="1:8" s="64" customFormat="1" x14ac:dyDescent="0.25">
      <c r="A203" s="68" t="s">
        <v>297</v>
      </c>
      <c r="B203" s="73" t="s">
        <v>298</v>
      </c>
      <c r="C203" s="70" t="s">
        <v>19</v>
      </c>
      <c r="D203" s="34">
        <v>8.7947999999999986</v>
      </c>
      <c r="E203" s="34">
        <v>10.171435509999998</v>
      </c>
      <c r="F203" s="34">
        <f t="shared" si="11"/>
        <v>1.3766355099999998</v>
      </c>
      <c r="G203" s="34">
        <f t="shared" si="13"/>
        <v>15.65283474325738</v>
      </c>
      <c r="H203" s="32"/>
    </row>
    <row r="204" spans="1:8" s="64" customFormat="1" x14ac:dyDescent="0.25">
      <c r="A204" s="68" t="s">
        <v>299</v>
      </c>
      <c r="B204" s="71" t="s">
        <v>300</v>
      </c>
      <c r="C204" s="70" t="s">
        <v>19</v>
      </c>
      <c r="D204" s="34">
        <v>0</v>
      </c>
      <c r="E204" s="34">
        <v>10.171435509999998</v>
      </c>
      <c r="F204" s="34">
        <f t="shared" si="11"/>
        <v>10.171435509999998</v>
      </c>
      <c r="G204" s="34">
        <f t="shared" si="13"/>
        <v>0</v>
      </c>
      <c r="H204" s="32"/>
    </row>
    <row r="205" spans="1:8" s="64" customFormat="1" x14ac:dyDescent="0.25">
      <c r="A205" s="68" t="s">
        <v>301</v>
      </c>
      <c r="B205" s="71" t="s">
        <v>302</v>
      </c>
      <c r="C205" s="70" t="s">
        <v>19</v>
      </c>
      <c r="D205" s="34" t="s">
        <v>225</v>
      </c>
      <c r="E205" s="34" t="s">
        <v>225</v>
      </c>
      <c r="F205" s="30">
        <f t="shared" si="11"/>
        <v>0</v>
      </c>
      <c r="G205" s="30">
        <f t="shared" si="13"/>
        <v>0</v>
      </c>
      <c r="H205" s="32"/>
    </row>
    <row r="206" spans="1:8" s="64" customFormat="1" ht="31.5" x14ac:dyDescent="0.25">
      <c r="A206" s="68" t="s">
        <v>303</v>
      </c>
      <c r="B206" s="74" t="s">
        <v>304</v>
      </c>
      <c r="C206" s="70" t="s">
        <v>19</v>
      </c>
      <c r="D206" s="34" t="s">
        <v>225</v>
      </c>
      <c r="E206" s="34" t="s">
        <v>225</v>
      </c>
      <c r="F206" s="30">
        <f t="shared" si="11"/>
        <v>0</v>
      </c>
      <c r="G206" s="30">
        <f t="shared" si="13"/>
        <v>0</v>
      </c>
      <c r="H206" s="32"/>
    </row>
    <row r="207" spans="1:8" s="64" customFormat="1" x14ac:dyDescent="0.25">
      <c r="A207" s="68" t="s">
        <v>305</v>
      </c>
      <c r="B207" s="75" t="s">
        <v>306</v>
      </c>
      <c r="C207" s="70" t="s">
        <v>19</v>
      </c>
      <c r="D207" s="34" t="s">
        <v>225</v>
      </c>
      <c r="E207" s="34" t="s">
        <v>225</v>
      </c>
      <c r="F207" s="30">
        <f t="shared" si="11"/>
        <v>0</v>
      </c>
      <c r="G207" s="30">
        <f t="shared" si="13"/>
        <v>0</v>
      </c>
      <c r="H207" s="32"/>
    </row>
    <row r="208" spans="1:8" s="64" customFormat="1" x14ac:dyDescent="0.25">
      <c r="A208" s="68" t="s">
        <v>307</v>
      </c>
      <c r="B208" s="75" t="s">
        <v>308</v>
      </c>
      <c r="C208" s="70" t="s">
        <v>19</v>
      </c>
      <c r="D208" s="34" t="s">
        <v>225</v>
      </c>
      <c r="E208" s="34" t="s">
        <v>225</v>
      </c>
      <c r="F208" s="30">
        <f t="shared" si="11"/>
        <v>0</v>
      </c>
      <c r="G208" s="30">
        <f t="shared" si="13"/>
        <v>0</v>
      </c>
      <c r="H208" s="32"/>
    </row>
    <row r="209" spans="1:8" s="64" customFormat="1" x14ac:dyDescent="0.25">
      <c r="A209" s="68" t="s">
        <v>309</v>
      </c>
      <c r="B209" s="71" t="s">
        <v>310</v>
      </c>
      <c r="C209" s="70" t="s">
        <v>19</v>
      </c>
      <c r="D209" s="34">
        <v>8.7947999999999986</v>
      </c>
      <c r="E209" s="34">
        <v>0</v>
      </c>
      <c r="F209" s="34">
        <f t="shared" si="11"/>
        <v>-8.7947999999999986</v>
      </c>
      <c r="G209" s="34">
        <f t="shared" si="13"/>
        <v>-100</v>
      </c>
      <c r="H209" s="32"/>
    </row>
    <row r="210" spans="1:8" s="64" customFormat="1" x14ac:dyDescent="0.25">
      <c r="A210" s="68" t="s">
        <v>311</v>
      </c>
      <c r="B210" s="73" t="s">
        <v>312</v>
      </c>
      <c r="C210" s="70" t="s">
        <v>19</v>
      </c>
      <c r="D210" s="34">
        <v>242.27058621194635</v>
      </c>
      <c r="E210" s="34">
        <v>79.09808910947956</v>
      </c>
      <c r="F210" s="34">
        <f t="shared" si="11"/>
        <v>-163.17249710246679</v>
      </c>
      <c r="G210" s="34">
        <f t="shared" si="13"/>
        <v>-67.351344483774056</v>
      </c>
      <c r="H210" s="32"/>
    </row>
    <row r="211" spans="1:8" s="64" customFormat="1" x14ac:dyDescent="0.25">
      <c r="A211" s="68" t="s">
        <v>313</v>
      </c>
      <c r="B211" s="71" t="s">
        <v>314</v>
      </c>
      <c r="C211" s="70" t="s">
        <v>19</v>
      </c>
      <c r="D211" s="34">
        <v>220.37154545018458</v>
      </c>
      <c r="E211" s="34">
        <v>71.090579880000007</v>
      </c>
      <c r="F211" s="34">
        <f t="shared" si="11"/>
        <v>-149.28096557018458</v>
      </c>
      <c r="G211" s="34">
        <f t="shared" si="13"/>
        <v>-67.740581146820446</v>
      </c>
      <c r="H211" s="32"/>
    </row>
    <row r="212" spans="1:8" s="64" customFormat="1" x14ac:dyDescent="0.25">
      <c r="A212" s="68" t="s">
        <v>315</v>
      </c>
      <c r="B212" s="74" t="s">
        <v>316</v>
      </c>
      <c r="C212" s="70" t="s">
        <v>19</v>
      </c>
      <c r="D212" s="34">
        <v>0</v>
      </c>
      <c r="E212" s="34">
        <v>0</v>
      </c>
      <c r="F212" s="34">
        <f t="shared" si="11"/>
        <v>0</v>
      </c>
      <c r="G212" s="34">
        <f t="shared" si="13"/>
        <v>0</v>
      </c>
      <c r="H212" s="32"/>
    </row>
    <row r="213" spans="1:8" s="64" customFormat="1" x14ac:dyDescent="0.25">
      <c r="A213" s="68" t="s">
        <v>317</v>
      </c>
      <c r="B213" s="74" t="s">
        <v>318</v>
      </c>
      <c r="C213" s="70" t="s">
        <v>19</v>
      </c>
      <c r="D213" s="34">
        <v>0.79402409344300973</v>
      </c>
      <c r="E213" s="34">
        <v>3.7383702000000003</v>
      </c>
      <c r="F213" s="34">
        <f t="shared" si="11"/>
        <v>2.9443461065569907</v>
      </c>
      <c r="G213" s="34">
        <f t="shared" si="13"/>
        <v>370.81319457069071</v>
      </c>
      <c r="H213" s="32"/>
    </row>
    <row r="214" spans="1:8" s="64" customFormat="1" x14ac:dyDescent="0.25">
      <c r="A214" s="68" t="s">
        <v>319</v>
      </c>
      <c r="B214" s="74" t="s">
        <v>320</v>
      </c>
      <c r="C214" s="70" t="s">
        <v>19</v>
      </c>
      <c r="D214" s="34">
        <v>0</v>
      </c>
      <c r="E214" s="34">
        <v>0</v>
      </c>
      <c r="F214" s="34">
        <f t="shared" si="11"/>
        <v>0</v>
      </c>
      <c r="G214" s="34">
        <f t="shared" si="13"/>
        <v>0</v>
      </c>
      <c r="H214" s="32"/>
    </row>
    <row r="215" spans="1:8" s="64" customFormat="1" x14ac:dyDescent="0.25">
      <c r="A215" s="68" t="s">
        <v>321</v>
      </c>
      <c r="B215" s="74" t="s">
        <v>322</v>
      </c>
      <c r="C215" s="70" t="s">
        <v>19</v>
      </c>
      <c r="D215" s="34">
        <v>0</v>
      </c>
      <c r="E215" s="34">
        <v>0</v>
      </c>
      <c r="F215" s="34">
        <f t="shared" si="11"/>
        <v>0</v>
      </c>
      <c r="G215" s="34">
        <f t="shared" si="13"/>
        <v>0</v>
      </c>
      <c r="H215" s="32"/>
    </row>
    <row r="216" spans="1:8" s="64" customFormat="1" x14ac:dyDescent="0.25">
      <c r="A216" s="68" t="s">
        <v>323</v>
      </c>
      <c r="B216" s="74" t="s">
        <v>324</v>
      </c>
      <c r="C216" s="70" t="s">
        <v>19</v>
      </c>
      <c r="D216" s="34">
        <v>0</v>
      </c>
      <c r="E216" s="34">
        <v>0</v>
      </c>
      <c r="F216" s="34">
        <f t="shared" ref="F216:F272" si="14">+SUM(E216)-SUM(D216)</f>
        <v>0</v>
      </c>
      <c r="G216" s="34">
        <f t="shared" si="13"/>
        <v>0</v>
      </c>
      <c r="H216" s="32"/>
    </row>
    <row r="217" spans="1:8" s="64" customFormat="1" x14ac:dyDescent="0.25">
      <c r="A217" s="68" t="s">
        <v>325</v>
      </c>
      <c r="B217" s="74" t="s">
        <v>326</v>
      </c>
      <c r="C217" s="70" t="s">
        <v>19</v>
      </c>
      <c r="D217" s="34">
        <v>219.57752135674158</v>
      </c>
      <c r="E217" s="34">
        <v>67.352209680000001</v>
      </c>
      <c r="F217" s="34">
        <f t="shared" si="14"/>
        <v>-152.22531167674157</v>
      </c>
      <c r="G217" s="34">
        <f t="shared" si="13"/>
        <v>-69.326455065236516</v>
      </c>
      <c r="H217" s="32"/>
    </row>
    <row r="218" spans="1:8" s="64" customFormat="1" x14ac:dyDescent="0.25">
      <c r="A218" s="68" t="s">
        <v>327</v>
      </c>
      <c r="B218" s="71" t="s">
        <v>328</v>
      </c>
      <c r="C218" s="70" t="s">
        <v>19</v>
      </c>
      <c r="D218" s="34">
        <v>0</v>
      </c>
      <c r="E218" s="34">
        <v>0</v>
      </c>
      <c r="F218" s="34">
        <f t="shared" si="14"/>
        <v>0</v>
      </c>
      <c r="G218" s="34">
        <f t="shared" si="13"/>
        <v>0</v>
      </c>
      <c r="H218" s="32"/>
    </row>
    <row r="219" spans="1:8" s="64" customFormat="1" x14ac:dyDescent="0.25">
      <c r="A219" s="68" t="s">
        <v>329</v>
      </c>
      <c r="B219" s="71" t="s">
        <v>330</v>
      </c>
      <c r="C219" s="70" t="s">
        <v>19</v>
      </c>
      <c r="D219" s="34">
        <v>21.899040761761768</v>
      </c>
      <c r="E219" s="34">
        <v>8.007509229479556</v>
      </c>
      <c r="F219" s="34">
        <f t="shared" si="14"/>
        <v>-13.891531532282212</v>
      </c>
      <c r="G219" s="34">
        <f t="shared" si="13"/>
        <v>-63.434429313170725</v>
      </c>
      <c r="H219" s="32"/>
    </row>
    <row r="220" spans="1:8" s="64" customFormat="1" x14ac:dyDescent="0.25">
      <c r="A220" s="68" t="s">
        <v>331</v>
      </c>
      <c r="B220" s="71" t="s">
        <v>110</v>
      </c>
      <c r="C220" s="70" t="s">
        <v>225</v>
      </c>
      <c r="D220" s="34" t="s">
        <v>225</v>
      </c>
      <c r="E220" s="34" t="s">
        <v>225</v>
      </c>
      <c r="F220" s="29" t="s">
        <v>225</v>
      </c>
      <c r="G220" s="30">
        <f t="shared" si="13"/>
        <v>0</v>
      </c>
      <c r="H220" s="32"/>
    </row>
    <row r="221" spans="1:8" s="64" customFormat="1" ht="31.5" x14ac:dyDescent="0.25">
      <c r="A221" s="68" t="s">
        <v>332</v>
      </c>
      <c r="B221" s="71" t="s">
        <v>333</v>
      </c>
      <c r="C221" s="70" t="s">
        <v>19</v>
      </c>
      <c r="D221" s="34">
        <v>19.176881260752772</v>
      </c>
      <c r="E221" s="34">
        <v>4.3372174299999999</v>
      </c>
      <c r="F221" s="34">
        <f t="shared" si="14"/>
        <v>-14.839663830752773</v>
      </c>
      <c r="G221" s="34">
        <f t="shared" si="13"/>
        <v>-77.3830928448386</v>
      </c>
      <c r="H221" s="32"/>
    </row>
    <row r="222" spans="1:8" s="64" customFormat="1" x14ac:dyDescent="0.25">
      <c r="A222" s="68" t="s">
        <v>334</v>
      </c>
      <c r="B222" s="73" t="s">
        <v>335</v>
      </c>
      <c r="C222" s="70" t="s">
        <v>19</v>
      </c>
      <c r="D222" s="34">
        <v>1.2</v>
      </c>
      <c r="E222" s="34">
        <v>850.85515418</v>
      </c>
      <c r="F222" s="34">
        <f t="shared" si="14"/>
        <v>849.65515417999995</v>
      </c>
      <c r="G222" s="34">
        <f t="shared" si="13"/>
        <v>70804.596181666668</v>
      </c>
      <c r="H222" s="32"/>
    </row>
    <row r="223" spans="1:8" s="64" customFormat="1" x14ac:dyDescent="0.25">
      <c r="A223" s="68" t="s">
        <v>336</v>
      </c>
      <c r="B223" s="71" t="s">
        <v>337</v>
      </c>
      <c r="C223" s="70" t="s">
        <v>19</v>
      </c>
      <c r="D223" s="34">
        <v>0</v>
      </c>
      <c r="E223" s="34">
        <v>1.4798110000000001E-2</v>
      </c>
      <c r="F223" s="34">
        <f t="shared" si="14"/>
        <v>1.4798110000000001E-2</v>
      </c>
      <c r="G223" s="34">
        <f t="shared" si="13"/>
        <v>0</v>
      </c>
      <c r="H223" s="32"/>
    </row>
    <row r="224" spans="1:8" s="64" customFormat="1" x14ac:dyDescent="0.25">
      <c r="A224" s="68" t="s">
        <v>338</v>
      </c>
      <c r="B224" s="71" t="s">
        <v>339</v>
      </c>
      <c r="C224" s="70" t="s">
        <v>19</v>
      </c>
      <c r="D224" s="34">
        <v>0</v>
      </c>
      <c r="E224" s="34">
        <v>850.84035606999998</v>
      </c>
      <c r="F224" s="34">
        <f t="shared" si="14"/>
        <v>850.84035606999998</v>
      </c>
      <c r="G224" s="34">
        <f t="shared" si="13"/>
        <v>0</v>
      </c>
      <c r="H224" s="32"/>
    </row>
    <row r="225" spans="1:8" s="64" customFormat="1" x14ac:dyDescent="0.25">
      <c r="A225" s="68" t="s">
        <v>340</v>
      </c>
      <c r="B225" s="74" t="s">
        <v>341</v>
      </c>
      <c r="C225" s="70" t="s">
        <v>19</v>
      </c>
      <c r="D225" s="34">
        <v>0</v>
      </c>
      <c r="E225" s="34">
        <v>186.49583909</v>
      </c>
      <c r="F225" s="34">
        <f t="shared" si="14"/>
        <v>186.49583909</v>
      </c>
      <c r="G225" s="34">
        <f t="shared" si="13"/>
        <v>0</v>
      </c>
      <c r="H225" s="32"/>
    </row>
    <row r="226" spans="1:8" s="64" customFormat="1" x14ac:dyDescent="0.25">
      <c r="A226" s="68" t="s">
        <v>342</v>
      </c>
      <c r="B226" s="74" t="s">
        <v>343</v>
      </c>
      <c r="C226" s="70" t="s">
        <v>19</v>
      </c>
      <c r="D226" s="34">
        <v>0</v>
      </c>
      <c r="E226" s="34">
        <v>25.562379309999997</v>
      </c>
      <c r="F226" s="34">
        <f t="shared" si="14"/>
        <v>25.562379309999997</v>
      </c>
      <c r="G226" s="34">
        <f t="shared" si="13"/>
        <v>0</v>
      </c>
      <c r="H226" s="32"/>
    </row>
    <row r="227" spans="1:8" s="64" customFormat="1" x14ac:dyDescent="0.25">
      <c r="A227" s="68" t="s">
        <v>344</v>
      </c>
      <c r="B227" s="74" t="s">
        <v>345</v>
      </c>
      <c r="C227" s="70" t="s">
        <v>19</v>
      </c>
      <c r="D227" s="34">
        <v>0</v>
      </c>
      <c r="E227" s="34">
        <v>638.78213767</v>
      </c>
      <c r="F227" s="34">
        <f t="shared" si="14"/>
        <v>638.78213767</v>
      </c>
      <c r="G227" s="34">
        <f t="shared" si="13"/>
        <v>0</v>
      </c>
      <c r="H227" s="32"/>
    </row>
    <row r="228" spans="1:8" s="64" customFormat="1" x14ac:dyDescent="0.25">
      <c r="A228" s="68" t="s">
        <v>346</v>
      </c>
      <c r="B228" s="71" t="s">
        <v>347</v>
      </c>
      <c r="C228" s="70" t="s">
        <v>19</v>
      </c>
      <c r="D228" s="34">
        <v>0</v>
      </c>
      <c r="E228" s="34">
        <v>0</v>
      </c>
      <c r="F228" s="34">
        <f t="shared" si="14"/>
        <v>0</v>
      </c>
      <c r="G228" s="34">
        <f t="shared" si="13"/>
        <v>0</v>
      </c>
      <c r="H228" s="32"/>
    </row>
    <row r="229" spans="1:8" s="64" customFormat="1" x14ac:dyDescent="0.25">
      <c r="A229" s="68" t="s">
        <v>348</v>
      </c>
      <c r="B229" s="71" t="s">
        <v>349</v>
      </c>
      <c r="C229" s="70" t="s">
        <v>19</v>
      </c>
      <c r="D229" s="34">
        <v>0</v>
      </c>
      <c r="E229" s="34">
        <v>0</v>
      </c>
      <c r="F229" s="34">
        <f t="shared" si="14"/>
        <v>0</v>
      </c>
      <c r="G229" s="34">
        <f t="shared" si="13"/>
        <v>0</v>
      </c>
      <c r="H229" s="32"/>
    </row>
    <row r="230" spans="1:8" s="64" customFormat="1" x14ac:dyDescent="0.25">
      <c r="A230" s="68" t="s">
        <v>350</v>
      </c>
      <c r="B230" s="74" t="s">
        <v>351</v>
      </c>
      <c r="C230" s="70" t="s">
        <v>19</v>
      </c>
      <c r="D230" s="34">
        <v>0</v>
      </c>
      <c r="E230" s="34">
        <v>0</v>
      </c>
      <c r="F230" s="34">
        <f t="shared" si="14"/>
        <v>0</v>
      </c>
      <c r="G230" s="34">
        <f t="shared" si="13"/>
        <v>0</v>
      </c>
      <c r="H230" s="32"/>
    </row>
    <row r="231" spans="1:8" s="64" customFormat="1" x14ac:dyDescent="0.25">
      <c r="A231" s="68" t="s">
        <v>352</v>
      </c>
      <c r="B231" s="74" t="s">
        <v>353</v>
      </c>
      <c r="C231" s="70" t="s">
        <v>19</v>
      </c>
      <c r="D231" s="34">
        <v>0</v>
      </c>
      <c r="E231" s="34">
        <v>0</v>
      </c>
      <c r="F231" s="34">
        <f t="shared" si="14"/>
        <v>0</v>
      </c>
      <c r="G231" s="34">
        <f t="shared" ref="G231:G252" si="15">IFERROR(F231/D231*100,0)</f>
        <v>0</v>
      </c>
      <c r="H231" s="32"/>
    </row>
    <row r="232" spans="1:8" s="64" customFormat="1" x14ac:dyDescent="0.25">
      <c r="A232" s="68" t="s">
        <v>354</v>
      </c>
      <c r="B232" s="71" t="s">
        <v>355</v>
      </c>
      <c r="C232" s="70" t="s">
        <v>19</v>
      </c>
      <c r="D232" s="34">
        <v>0</v>
      </c>
      <c r="E232" s="34">
        <v>0</v>
      </c>
      <c r="F232" s="34">
        <f t="shared" si="14"/>
        <v>0</v>
      </c>
      <c r="G232" s="34">
        <f t="shared" si="15"/>
        <v>0</v>
      </c>
      <c r="H232" s="32"/>
    </row>
    <row r="233" spans="1:8" s="64" customFormat="1" x14ac:dyDescent="0.25">
      <c r="A233" s="68" t="s">
        <v>356</v>
      </c>
      <c r="B233" s="71" t="s">
        <v>357</v>
      </c>
      <c r="C233" s="70" t="s">
        <v>19</v>
      </c>
      <c r="D233" s="34" t="s">
        <v>225</v>
      </c>
      <c r="E233" s="34" t="s">
        <v>225</v>
      </c>
      <c r="F233" s="30">
        <f t="shared" si="14"/>
        <v>0</v>
      </c>
      <c r="G233" s="30">
        <f t="shared" si="15"/>
        <v>0</v>
      </c>
      <c r="H233" s="32"/>
    </row>
    <row r="234" spans="1:8" s="64" customFormat="1" x14ac:dyDescent="0.25">
      <c r="A234" s="68" t="s">
        <v>358</v>
      </c>
      <c r="B234" s="71" t="s">
        <v>359</v>
      </c>
      <c r="C234" s="70" t="s">
        <v>19</v>
      </c>
      <c r="D234" s="34">
        <v>1.2</v>
      </c>
      <c r="E234" s="34">
        <v>0</v>
      </c>
      <c r="F234" s="34">
        <f t="shared" si="14"/>
        <v>-1.2</v>
      </c>
      <c r="G234" s="34">
        <f t="shared" si="15"/>
        <v>-100</v>
      </c>
      <c r="H234" s="32"/>
    </row>
    <row r="235" spans="1:8" s="64" customFormat="1" x14ac:dyDescent="0.25">
      <c r="A235" s="68" t="s">
        <v>360</v>
      </c>
      <c r="B235" s="73" t="s">
        <v>361</v>
      </c>
      <c r="C235" s="70" t="s">
        <v>19</v>
      </c>
      <c r="D235" s="34">
        <v>607.07705543068778</v>
      </c>
      <c r="E235" s="34">
        <v>1205.1589899900002</v>
      </c>
      <c r="F235" s="34">
        <f t="shared" si="14"/>
        <v>598.08193455931246</v>
      </c>
      <c r="G235" s="34">
        <f t="shared" si="15"/>
        <v>98.51829009334017</v>
      </c>
      <c r="H235" s="32"/>
    </row>
    <row r="236" spans="1:8" s="64" customFormat="1" x14ac:dyDescent="0.25">
      <c r="A236" s="68" t="s">
        <v>362</v>
      </c>
      <c r="B236" s="71" t="s">
        <v>363</v>
      </c>
      <c r="C236" s="70" t="s">
        <v>19</v>
      </c>
      <c r="D236" s="34">
        <v>519.99972221999997</v>
      </c>
      <c r="E236" s="34">
        <v>1205.1589899900002</v>
      </c>
      <c r="F236" s="34">
        <f t="shared" si="14"/>
        <v>685.15926777000027</v>
      </c>
      <c r="G236" s="34">
        <f t="shared" si="15"/>
        <v>131.76146803403967</v>
      </c>
      <c r="H236" s="32"/>
    </row>
    <row r="237" spans="1:8" s="64" customFormat="1" x14ac:dyDescent="0.25">
      <c r="A237" s="68" t="s">
        <v>364</v>
      </c>
      <c r="B237" s="74" t="s">
        <v>341</v>
      </c>
      <c r="C237" s="70" t="s">
        <v>19</v>
      </c>
      <c r="D237" s="34">
        <v>519.99972221999997</v>
      </c>
      <c r="E237" s="34">
        <v>566.37685232000024</v>
      </c>
      <c r="F237" s="34">
        <f t="shared" si="14"/>
        <v>46.377130100000272</v>
      </c>
      <c r="G237" s="34">
        <f t="shared" si="15"/>
        <v>8.9186836296768579</v>
      </c>
      <c r="H237" s="32"/>
    </row>
    <row r="238" spans="1:8" s="64" customFormat="1" x14ac:dyDescent="0.25">
      <c r="A238" s="68" t="s">
        <v>365</v>
      </c>
      <c r="B238" s="74" t="s">
        <v>343</v>
      </c>
      <c r="C238" s="70" t="s">
        <v>19</v>
      </c>
      <c r="D238" s="34">
        <v>0</v>
      </c>
      <c r="E238" s="34">
        <v>0</v>
      </c>
      <c r="F238" s="30">
        <f t="shared" si="14"/>
        <v>0</v>
      </c>
      <c r="G238" s="30">
        <f t="shared" si="15"/>
        <v>0</v>
      </c>
      <c r="H238" s="32"/>
    </row>
    <row r="239" spans="1:8" s="64" customFormat="1" x14ac:dyDescent="0.25">
      <c r="A239" s="68" t="s">
        <v>366</v>
      </c>
      <c r="B239" s="74" t="s">
        <v>345</v>
      </c>
      <c r="C239" s="70" t="s">
        <v>19</v>
      </c>
      <c r="D239" s="34">
        <v>0</v>
      </c>
      <c r="E239" s="34">
        <v>638.78213767</v>
      </c>
      <c r="F239" s="34">
        <f t="shared" si="14"/>
        <v>638.78213767</v>
      </c>
      <c r="G239" s="34">
        <f t="shared" si="15"/>
        <v>0</v>
      </c>
      <c r="H239" s="32"/>
    </row>
    <row r="240" spans="1:8" s="64" customFormat="1" x14ac:dyDescent="0.25">
      <c r="A240" s="68" t="s">
        <v>367</v>
      </c>
      <c r="B240" s="71" t="s">
        <v>221</v>
      </c>
      <c r="C240" s="70" t="s">
        <v>19</v>
      </c>
      <c r="D240" s="34">
        <v>87.077333210687797</v>
      </c>
      <c r="E240" s="34">
        <v>0</v>
      </c>
      <c r="F240" s="34">
        <f t="shared" si="14"/>
        <v>-87.077333210687797</v>
      </c>
      <c r="G240" s="34">
        <f t="shared" si="15"/>
        <v>-100</v>
      </c>
      <c r="H240" s="32"/>
    </row>
    <row r="241" spans="1:8" s="64" customFormat="1" x14ac:dyDescent="0.25">
      <c r="A241" s="68" t="s">
        <v>368</v>
      </c>
      <c r="B241" s="71" t="s">
        <v>369</v>
      </c>
      <c r="C241" s="70" t="s">
        <v>19</v>
      </c>
      <c r="D241" s="34">
        <v>0</v>
      </c>
      <c r="E241" s="34">
        <v>0</v>
      </c>
      <c r="F241" s="34">
        <f t="shared" si="14"/>
        <v>0</v>
      </c>
      <c r="G241" s="34">
        <f t="shared" si="15"/>
        <v>0</v>
      </c>
      <c r="H241" s="32"/>
    </row>
    <row r="242" spans="1:8" s="64" customFormat="1" ht="31.5" x14ac:dyDescent="0.25">
      <c r="A242" s="68" t="s">
        <v>370</v>
      </c>
      <c r="B242" s="73" t="s">
        <v>371</v>
      </c>
      <c r="C242" s="70" t="s">
        <v>19</v>
      </c>
      <c r="D242" s="34">
        <f>D167-D185</f>
        <v>862.13228805713698</v>
      </c>
      <c r="E242" s="34">
        <f>E167-E185</f>
        <v>-51.367641348594134</v>
      </c>
      <c r="F242" s="34">
        <f t="shared" si="14"/>
        <v>-913.49992940573111</v>
      </c>
      <c r="G242" s="34">
        <f t="shared" si="15"/>
        <v>-105.95820874130048</v>
      </c>
      <c r="H242" s="32"/>
    </row>
    <row r="243" spans="1:8" s="64" customFormat="1" ht="31.5" x14ac:dyDescent="0.25">
      <c r="A243" s="68" t="s">
        <v>372</v>
      </c>
      <c r="B243" s="73" t="s">
        <v>373</v>
      </c>
      <c r="C243" s="70" t="s">
        <v>19</v>
      </c>
      <c r="D243" s="34">
        <f>D203-D210</f>
        <v>-233.47578621194634</v>
      </c>
      <c r="E243" s="34">
        <f>E203-E210</f>
        <v>-68.926653599479565</v>
      </c>
      <c r="F243" s="34">
        <f t="shared" si="14"/>
        <v>164.54913261246679</v>
      </c>
      <c r="G243" s="34">
        <f t="shared" si="15"/>
        <v>-70.478029127650601</v>
      </c>
      <c r="H243" s="32"/>
    </row>
    <row r="244" spans="1:8" s="64" customFormat="1" x14ac:dyDescent="0.25">
      <c r="A244" s="68" t="s">
        <v>374</v>
      </c>
      <c r="B244" s="71" t="s">
        <v>375</v>
      </c>
      <c r="C244" s="70" t="s">
        <v>19</v>
      </c>
      <c r="D244" s="34">
        <f>D204-D211</f>
        <v>-220.37154545018458</v>
      </c>
      <c r="E244" s="34">
        <f>E204-E211</f>
        <v>-60.919144370000012</v>
      </c>
      <c r="F244" s="30">
        <f t="shared" si="14"/>
        <v>159.45240108018459</v>
      </c>
      <c r="G244" s="30">
        <f t="shared" si="15"/>
        <v>-72.356165926253453</v>
      </c>
      <c r="H244" s="32"/>
    </row>
    <row r="245" spans="1:8" s="64" customFormat="1" x14ac:dyDescent="0.25">
      <c r="A245" s="68" t="s">
        <v>376</v>
      </c>
      <c r="B245" s="71" t="s">
        <v>377</v>
      </c>
      <c r="C245" s="70" t="s">
        <v>19</v>
      </c>
      <c r="D245" s="34">
        <f>+D209-D219</f>
        <v>-13.104240761761769</v>
      </c>
      <c r="E245" s="34">
        <f>+E209-E219</f>
        <v>-8.007509229479556</v>
      </c>
      <c r="F245" s="30">
        <f t="shared" si="14"/>
        <v>5.0967315322822131</v>
      </c>
      <c r="G245" s="30">
        <f t="shared" si="15"/>
        <v>-38.893756799359927</v>
      </c>
      <c r="H245" s="32"/>
    </row>
    <row r="246" spans="1:8" s="64" customFormat="1" ht="31.5" x14ac:dyDescent="0.25">
      <c r="A246" s="68" t="s">
        <v>378</v>
      </c>
      <c r="B246" s="73" t="s">
        <v>379</v>
      </c>
      <c r="C246" s="70" t="s">
        <v>19</v>
      </c>
      <c r="D246" s="34">
        <f>D222-D235</f>
        <v>-605.87705543068773</v>
      </c>
      <c r="E246" s="34">
        <f>E222-E235</f>
        <v>-354.30383581000024</v>
      </c>
      <c r="F246" s="34">
        <f t="shared" si="14"/>
        <v>251.5732196206875</v>
      </c>
      <c r="G246" s="34">
        <f t="shared" si="15"/>
        <v>-41.522156577105676</v>
      </c>
      <c r="H246" s="32"/>
    </row>
    <row r="247" spans="1:8" s="64" customFormat="1" x14ac:dyDescent="0.25">
      <c r="A247" s="68" t="s">
        <v>380</v>
      </c>
      <c r="B247" s="71" t="s">
        <v>381</v>
      </c>
      <c r="C247" s="70" t="s">
        <v>19</v>
      </c>
      <c r="D247" s="34">
        <f>D224-D236</f>
        <v>-519.99972221999997</v>
      </c>
      <c r="E247" s="34">
        <f>E224-E236</f>
        <v>-354.31863392000025</v>
      </c>
      <c r="F247" s="34">
        <f t="shared" si="14"/>
        <v>165.68108829999971</v>
      </c>
      <c r="G247" s="34">
        <f t="shared" si="15"/>
        <v>-31.861764770309598</v>
      </c>
      <c r="H247" s="32"/>
    </row>
    <row r="248" spans="1:8" s="64" customFormat="1" x14ac:dyDescent="0.25">
      <c r="A248" s="68" t="s">
        <v>382</v>
      </c>
      <c r="B248" s="71" t="s">
        <v>383</v>
      </c>
      <c r="C248" s="70" t="s">
        <v>19</v>
      </c>
      <c r="D248" s="34">
        <f>D246-D247</f>
        <v>-85.877333210687766</v>
      </c>
      <c r="E248" s="34">
        <f>E246-E247</f>
        <v>1.4798110000015186E-2</v>
      </c>
      <c r="F248" s="34">
        <f t="shared" si="14"/>
        <v>85.892131320687781</v>
      </c>
      <c r="G248" s="34">
        <f t="shared" si="15"/>
        <v>-100.01723168320062</v>
      </c>
      <c r="H248" s="32"/>
    </row>
    <row r="249" spans="1:8" s="64" customFormat="1" x14ac:dyDescent="0.25">
      <c r="A249" s="68" t="s">
        <v>384</v>
      </c>
      <c r="B249" s="73" t="s">
        <v>385</v>
      </c>
      <c r="C249" s="70" t="s">
        <v>19</v>
      </c>
      <c r="D249" s="34">
        <v>0</v>
      </c>
      <c r="E249" s="34">
        <v>0</v>
      </c>
      <c r="F249" s="34">
        <f t="shared" si="14"/>
        <v>0</v>
      </c>
      <c r="G249" s="30">
        <f t="shared" si="15"/>
        <v>0</v>
      </c>
      <c r="H249" s="32"/>
    </row>
    <row r="250" spans="1:8" s="64" customFormat="1" x14ac:dyDescent="0.25">
      <c r="A250" s="68" t="s">
        <v>386</v>
      </c>
      <c r="B250" s="73" t="s">
        <v>387</v>
      </c>
      <c r="C250" s="70" t="s">
        <v>19</v>
      </c>
      <c r="D250" s="34">
        <f>D242+D243+D246+D249</f>
        <v>22.7794464145029</v>
      </c>
      <c r="E250" s="34">
        <f>E242+E243+E246+E249</f>
        <v>-474.59813075807392</v>
      </c>
      <c r="F250" s="34">
        <f t="shared" si="14"/>
        <v>-497.37757717257682</v>
      </c>
      <c r="G250" s="34">
        <f t="shared" si="15"/>
        <v>-2183.4489219892257</v>
      </c>
      <c r="H250" s="32"/>
    </row>
    <row r="251" spans="1:8" s="64" customFormat="1" x14ac:dyDescent="0.25">
      <c r="A251" s="68" t="s">
        <v>388</v>
      </c>
      <c r="B251" s="73" t="s">
        <v>389</v>
      </c>
      <c r="C251" s="70" t="s">
        <v>19</v>
      </c>
      <c r="D251" s="34">
        <v>6.5139970277293742</v>
      </c>
      <c r="E251" s="34">
        <v>11.015293300459103</v>
      </c>
      <c r="F251" s="34">
        <f t="shared" si="14"/>
        <v>4.5012962727297285</v>
      </c>
      <c r="G251" s="34">
        <f t="shared" si="15"/>
        <v>69.101908606470062</v>
      </c>
      <c r="H251" s="32"/>
    </row>
    <row r="252" spans="1:8" s="64" customFormat="1" ht="16.5" thickBot="1" x14ac:dyDescent="0.3">
      <c r="A252" s="77" t="s">
        <v>390</v>
      </c>
      <c r="B252" s="88" t="s">
        <v>391</v>
      </c>
      <c r="C252" s="70" t="s">
        <v>19</v>
      </c>
      <c r="D252" s="37">
        <f>D251+D250</f>
        <v>29.293443442232274</v>
      </c>
      <c r="E252" s="37">
        <f>E251+E250</f>
        <v>-463.5828374576148</v>
      </c>
      <c r="F252" s="37">
        <f t="shared" si="14"/>
        <v>-492.87628089984707</v>
      </c>
      <c r="G252" s="37">
        <f t="shared" si="15"/>
        <v>-1682.5481165156184</v>
      </c>
      <c r="H252" s="38"/>
    </row>
    <row r="253" spans="1:8" s="64" customFormat="1" x14ac:dyDescent="0.25">
      <c r="A253" s="65" t="s">
        <v>392</v>
      </c>
      <c r="B253" s="66" t="s">
        <v>110</v>
      </c>
      <c r="C253" s="67" t="s">
        <v>225</v>
      </c>
      <c r="D253" s="17" t="s">
        <v>225</v>
      </c>
      <c r="E253" s="17" t="s">
        <v>225</v>
      </c>
      <c r="F253" s="17" t="s">
        <v>225</v>
      </c>
      <c r="G253" s="17" t="s">
        <v>225</v>
      </c>
      <c r="H253" s="39"/>
    </row>
    <row r="254" spans="1:8" s="64" customFormat="1" x14ac:dyDescent="0.25">
      <c r="A254" s="68" t="s">
        <v>393</v>
      </c>
      <c r="B254" s="71" t="s">
        <v>394</v>
      </c>
      <c r="C254" s="70" t="s">
        <v>19</v>
      </c>
      <c r="D254" s="36">
        <v>1621.2796427856078</v>
      </c>
      <c r="E254" s="37">
        <v>803.52435449999996</v>
      </c>
      <c r="F254" s="37">
        <f t="shared" si="14"/>
        <v>-817.75528828560789</v>
      </c>
      <c r="G254" s="37">
        <f t="shared" ref="G254:G313" si="16">IFERROR(F254/D254*100,0)</f>
        <v>-50.438879679052683</v>
      </c>
      <c r="H254" s="32"/>
    </row>
    <row r="255" spans="1:8" s="64" customFormat="1" ht="15.75" hidden="1" customHeight="1" x14ac:dyDescent="0.25">
      <c r="A255" s="68" t="s">
        <v>395</v>
      </c>
      <c r="B255" s="74" t="s">
        <v>396</v>
      </c>
      <c r="C255" s="70" t="s">
        <v>19</v>
      </c>
      <c r="D255" s="132" t="s">
        <v>225</v>
      </c>
      <c r="E255" s="15" t="s">
        <v>225</v>
      </c>
      <c r="F255" s="15" t="s">
        <v>225</v>
      </c>
      <c r="G255" s="15" t="s">
        <v>225</v>
      </c>
      <c r="H255" s="32"/>
    </row>
    <row r="256" spans="1:8" s="64" customFormat="1" ht="15.75" hidden="1" customHeight="1" x14ac:dyDescent="0.25">
      <c r="A256" s="68" t="s">
        <v>397</v>
      </c>
      <c r="B256" s="75" t="s">
        <v>398</v>
      </c>
      <c r="C256" s="70" t="s">
        <v>19</v>
      </c>
      <c r="D256" s="132" t="s">
        <v>225</v>
      </c>
      <c r="E256" s="15" t="s">
        <v>225</v>
      </c>
      <c r="F256" s="15" t="s">
        <v>225</v>
      </c>
      <c r="G256" s="15" t="s">
        <v>225</v>
      </c>
      <c r="H256" s="32"/>
    </row>
    <row r="257" spans="1:8" s="64" customFormat="1" ht="31.5" hidden="1" customHeight="1" x14ac:dyDescent="0.25">
      <c r="A257" s="68" t="s">
        <v>399</v>
      </c>
      <c r="B257" s="75" t="s">
        <v>400</v>
      </c>
      <c r="C257" s="70" t="s">
        <v>19</v>
      </c>
      <c r="D257" s="132" t="s">
        <v>225</v>
      </c>
      <c r="E257" s="15" t="s">
        <v>225</v>
      </c>
      <c r="F257" s="15" t="s">
        <v>225</v>
      </c>
      <c r="G257" s="15" t="s">
        <v>225</v>
      </c>
      <c r="H257" s="32"/>
    </row>
    <row r="258" spans="1:8" s="64" customFormat="1" ht="15.75" hidden="1" customHeight="1" x14ac:dyDescent="0.25">
      <c r="A258" s="68" t="s">
        <v>401</v>
      </c>
      <c r="B258" s="76" t="s">
        <v>398</v>
      </c>
      <c r="C258" s="70" t="s">
        <v>19</v>
      </c>
      <c r="D258" s="132" t="s">
        <v>225</v>
      </c>
      <c r="E258" s="15" t="s">
        <v>225</v>
      </c>
      <c r="F258" s="15" t="s">
        <v>225</v>
      </c>
      <c r="G258" s="15" t="s">
        <v>225</v>
      </c>
      <c r="H258" s="32"/>
    </row>
    <row r="259" spans="1:8" s="64" customFormat="1" ht="31.5" hidden="1" customHeight="1" x14ac:dyDescent="0.25">
      <c r="A259" s="68" t="s">
        <v>402</v>
      </c>
      <c r="B259" s="75" t="s">
        <v>25</v>
      </c>
      <c r="C259" s="70" t="s">
        <v>19</v>
      </c>
      <c r="D259" s="132" t="s">
        <v>225</v>
      </c>
      <c r="E259" s="15" t="s">
        <v>225</v>
      </c>
      <c r="F259" s="15" t="s">
        <v>225</v>
      </c>
      <c r="G259" s="15" t="s">
        <v>225</v>
      </c>
      <c r="H259" s="32"/>
    </row>
    <row r="260" spans="1:8" s="64" customFormat="1" ht="15.75" hidden="1" customHeight="1" x14ac:dyDescent="0.25">
      <c r="A260" s="68" t="s">
        <v>403</v>
      </c>
      <c r="B260" s="76" t="s">
        <v>398</v>
      </c>
      <c r="C260" s="70" t="s">
        <v>19</v>
      </c>
      <c r="D260" s="132" t="s">
        <v>225</v>
      </c>
      <c r="E260" s="15" t="s">
        <v>225</v>
      </c>
      <c r="F260" s="15" t="s">
        <v>225</v>
      </c>
      <c r="G260" s="15" t="s">
        <v>225</v>
      </c>
      <c r="H260" s="32"/>
    </row>
    <row r="261" spans="1:8" s="64" customFormat="1" ht="31.5" hidden="1" customHeight="1" x14ac:dyDescent="0.25">
      <c r="A261" s="68" t="s">
        <v>404</v>
      </c>
      <c r="B261" s="75" t="s">
        <v>27</v>
      </c>
      <c r="C261" s="70" t="s">
        <v>19</v>
      </c>
      <c r="D261" s="132" t="s">
        <v>225</v>
      </c>
      <c r="E261" s="15" t="s">
        <v>225</v>
      </c>
      <c r="F261" s="15" t="s">
        <v>225</v>
      </c>
      <c r="G261" s="15" t="s">
        <v>225</v>
      </c>
      <c r="H261" s="32"/>
    </row>
    <row r="262" spans="1:8" s="64" customFormat="1" ht="15.75" hidden="1" customHeight="1" x14ac:dyDescent="0.25">
      <c r="A262" s="68" t="s">
        <v>405</v>
      </c>
      <c r="B262" s="76" t="s">
        <v>398</v>
      </c>
      <c r="C262" s="70" t="s">
        <v>19</v>
      </c>
      <c r="D262" s="132" t="s">
        <v>225</v>
      </c>
      <c r="E262" s="15" t="s">
        <v>225</v>
      </c>
      <c r="F262" s="15" t="s">
        <v>225</v>
      </c>
      <c r="G262" s="15" t="s">
        <v>225</v>
      </c>
      <c r="H262" s="32"/>
    </row>
    <row r="263" spans="1:8" s="64" customFormat="1" ht="15.75" hidden="1" customHeight="1" x14ac:dyDescent="0.25">
      <c r="A263" s="68" t="s">
        <v>406</v>
      </c>
      <c r="B263" s="74" t="s">
        <v>407</v>
      </c>
      <c r="C263" s="70" t="s">
        <v>19</v>
      </c>
      <c r="D263" s="132" t="s">
        <v>225</v>
      </c>
      <c r="E263" s="15" t="s">
        <v>225</v>
      </c>
      <c r="F263" s="15" t="s">
        <v>225</v>
      </c>
      <c r="G263" s="15" t="s">
        <v>225</v>
      </c>
      <c r="H263" s="32"/>
    </row>
    <row r="264" spans="1:8" s="64" customFormat="1" ht="15.75" hidden="1" customHeight="1" x14ac:dyDescent="0.25">
      <c r="A264" s="68" t="s">
        <v>408</v>
      </c>
      <c r="B264" s="75" t="s">
        <v>398</v>
      </c>
      <c r="C264" s="70" t="s">
        <v>19</v>
      </c>
      <c r="D264" s="132" t="s">
        <v>225</v>
      </c>
      <c r="E264" s="15" t="s">
        <v>225</v>
      </c>
      <c r="F264" s="15" t="s">
        <v>225</v>
      </c>
      <c r="G264" s="15" t="s">
        <v>225</v>
      </c>
      <c r="H264" s="32"/>
    </row>
    <row r="265" spans="1:8" s="64" customFormat="1" x14ac:dyDescent="0.25">
      <c r="A265" s="68" t="s">
        <v>409</v>
      </c>
      <c r="B265" s="72" t="s">
        <v>410</v>
      </c>
      <c r="C265" s="70" t="s">
        <v>19</v>
      </c>
      <c r="D265" s="33">
        <v>1222.4700201147853</v>
      </c>
      <c r="E265" s="34">
        <v>735.47178760999998</v>
      </c>
      <c r="F265" s="34">
        <f t="shared" si="14"/>
        <v>-486.99823250478528</v>
      </c>
      <c r="G265" s="34">
        <f t="shared" si="16"/>
        <v>-39.837233182950207</v>
      </c>
      <c r="H265" s="32"/>
    </row>
    <row r="266" spans="1:8" s="64" customFormat="1" x14ac:dyDescent="0.25">
      <c r="A266" s="68" t="s">
        <v>411</v>
      </c>
      <c r="B266" s="75" t="s">
        <v>398</v>
      </c>
      <c r="C266" s="70" t="s">
        <v>19</v>
      </c>
      <c r="D266" s="33">
        <v>523.15907738632802</v>
      </c>
      <c r="E266" s="34">
        <v>153.7520878599999</v>
      </c>
      <c r="F266" s="34">
        <f t="shared" si="14"/>
        <v>-369.40698952632812</v>
      </c>
      <c r="G266" s="34">
        <f t="shared" si="16"/>
        <v>-70.610834351162126</v>
      </c>
      <c r="H266" s="32"/>
    </row>
    <row r="267" spans="1:8" s="64" customFormat="1" x14ac:dyDescent="0.25">
      <c r="A267" s="68" t="s">
        <v>412</v>
      </c>
      <c r="B267" s="72" t="s">
        <v>413</v>
      </c>
      <c r="C267" s="70" t="s">
        <v>19</v>
      </c>
      <c r="D267" s="132" t="s">
        <v>225</v>
      </c>
      <c r="E267" s="15" t="s">
        <v>225</v>
      </c>
      <c r="F267" s="15" t="s">
        <v>225</v>
      </c>
      <c r="G267" s="15" t="s">
        <v>225</v>
      </c>
      <c r="H267" s="32"/>
    </row>
    <row r="268" spans="1:8" s="64" customFormat="1" x14ac:dyDescent="0.25">
      <c r="A268" s="68" t="s">
        <v>414</v>
      </c>
      <c r="B268" s="75" t="s">
        <v>398</v>
      </c>
      <c r="C268" s="70" t="s">
        <v>19</v>
      </c>
      <c r="D268" s="132" t="s">
        <v>225</v>
      </c>
      <c r="E268" s="15" t="s">
        <v>225</v>
      </c>
      <c r="F268" s="15" t="s">
        <v>225</v>
      </c>
      <c r="G268" s="15" t="s">
        <v>225</v>
      </c>
      <c r="H268" s="32"/>
    </row>
    <row r="269" spans="1:8" s="64" customFormat="1" x14ac:dyDescent="0.25">
      <c r="A269" s="68" t="s">
        <v>415</v>
      </c>
      <c r="B269" s="72" t="s">
        <v>416</v>
      </c>
      <c r="C269" s="70" t="s">
        <v>19</v>
      </c>
      <c r="D269" s="33">
        <v>58.950417633999983</v>
      </c>
      <c r="E269" s="34">
        <v>2.70881025</v>
      </c>
      <c r="F269" s="34">
        <f t="shared" si="14"/>
        <v>-56.241607383999984</v>
      </c>
      <c r="G269" s="34">
        <f t="shared" si="16"/>
        <v>-95.404934589576712</v>
      </c>
      <c r="H269" s="32"/>
    </row>
    <row r="270" spans="1:8" s="64" customFormat="1" x14ac:dyDescent="0.25">
      <c r="A270" s="68" t="s">
        <v>417</v>
      </c>
      <c r="B270" s="75" t="s">
        <v>398</v>
      </c>
      <c r="C270" s="70" t="s">
        <v>19</v>
      </c>
      <c r="D270" s="33">
        <v>0</v>
      </c>
      <c r="E270" s="34">
        <v>0.51152323999999993</v>
      </c>
      <c r="F270" s="34">
        <f t="shared" si="14"/>
        <v>0.51152323999999993</v>
      </c>
      <c r="G270" s="34">
        <f t="shared" si="16"/>
        <v>0</v>
      </c>
      <c r="H270" s="32"/>
    </row>
    <row r="271" spans="1:8" s="64" customFormat="1" x14ac:dyDescent="0.25">
      <c r="A271" s="68" t="s">
        <v>418</v>
      </c>
      <c r="B271" s="72" t="s">
        <v>419</v>
      </c>
      <c r="C271" s="70" t="s">
        <v>19</v>
      </c>
      <c r="D271" s="33">
        <v>8.9748000009279848E-6</v>
      </c>
      <c r="E271" s="34">
        <v>9.8285000000032587E-4</v>
      </c>
      <c r="F271" s="34">
        <f t="shared" si="14"/>
        <v>9.7387519999939793E-4</v>
      </c>
      <c r="G271" s="34">
        <f t="shared" si="16"/>
        <v>10851.218967539113</v>
      </c>
      <c r="H271" s="32"/>
    </row>
    <row r="272" spans="1:8" s="64" customFormat="1" x14ac:dyDescent="0.25">
      <c r="A272" s="68" t="s">
        <v>420</v>
      </c>
      <c r="B272" s="75" t="s">
        <v>398</v>
      </c>
      <c r="C272" s="70" t="s">
        <v>19</v>
      </c>
      <c r="D272" s="33">
        <v>0</v>
      </c>
      <c r="E272" s="34">
        <v>9.8285000000553329E-4</v>
      </c>
      <c r="F272" s="34">
        <f t="shared" si="14"/>
        <v>9.8285000000553329E-4</v>
      </c>
      <c r="G272" s="34">
        <f t="shared" si="16"/>
        <v>0</v>
      </c>
      <c r="H272" s="32"/>
    </row>
    <row r="273" spans="1:8" s="64" customFormat="1" ht="15.75" hidden="1" customHeight="1" x14ac:dyDescent="0.25">
      <c r="A273" s="68" t="s">
        <v>418</v>
      </c>
      <c r="B273" s="72" t="s">
        <v>421</v>
      </c>
      <c r="C273" s="70" t="s">
        <v>19</v>
      </c>
      <c r="D273" s="132" t="s">
        <v>225</v>
      </c>
      <c r="E273" s="15" t="s">
        <v>225</v>
      </c>
      <c r="F273" s="15" t="s">
        <v>225</v>
      </c>
      <c r="G273" s="15" t="s">
        <v>225</v>
      </c>
      <c r="H273" s="32"/>
    </row>
    <row r="274" spans="1:8" s="64" customFormat="1" ht="15.75" hidden="1" customHeight="1" x14ac:dyDescent="0.25">
      <c r="A274" s="68" t="s">
        <v>422</v>
      </c>
      <c r="B274" s="75" t="s">
        <v>398</v>
      </c>
      <c r="C274" s="70" t="s">
        <v>19</v>
      </c>
      <c r="D274" s="132" t="s">
        <v>225</v>
      </c>
      <c r="E274" s="15" t="s">
        <v>225</v>
      </c>
      <c r="F274" s="15" t="s">
        <v>225</v>
      </c>
      <c r="G274" s="15" t="s">
        <v>225</v>
      </c>
      <c r="H274" s="32"/>
    </row>
    <row r="275" spans="1:8" s="64" customFormat="1" ht="31.5" hidden="1" customHeight="1" x14ac:dyDescent="0.25">
      <c r="A275" s="68" t="s">
        <v>423</v>
      </c>
      <c r="B275" s="74" t="s">
        <v>424</v>
      </c>
      <c r="C275" s="70" t="s">
        <v>19</v>
      </c>
      <c r="D275" s="132" t="s">
        <v>225</v>
      </c>
      <c r="E275" s="15" t="s">
        <v>225</v>
      </c>
      <c r="F275" s="15" t="s">
        <v>225</v>
      </c>
      <c r="G275" s="15" t="s">
        <v>225</v>
      </c>
      <c r="H275" s="32"/>
    </row>
    <row r="276" spans="1:8" s="64" customFormat="1" ht="15.75" hidden="1" customHeight="1" x14ac:dyDescent="0.25">
      <c r="A276" s="68" t="s">
        <v>425</v>
      </c>
      <c r="B276" s="75" t="s">
        <v>398</v>
      </c>
      <c r="C276" s="70" t="s">
        <v>19</v>
      </c>
      <c r="D276" s="132" t="s">
        <v>225</v>
      </c>
      <c r="E276" s="15" t="s">
        <v>225</v>
      </c>
      <c r="F276" s="15" t="s">
        <v>225</v>
      </c>
      <c r="G276" s="15" t="s">
        <v>225</v>
      </c>
      <c r="H276" s="32"/>
    </row>
    <row r="277" spans="1:8" s="64" customFormat="1" ht="15.75" hidden="1" customHeight="1" x14ac:dyDescent="0.25">
      <c r="A277" s="68" t="s">
        <v>426</v>
      </c>
      <c r="B277" s="75" t="s">
        <v>43</v>
      </c>
      <c r="C277" s="70" t="s">
        <v>19</v>
      </c>
      <c r="D277" s="132" t="s">
        <v>225</v>
      </c>
      <c r="E277" s="15" t="s">
        <v>225</v>
      </c>
      <c r="F277" s="15" t="s">
        <v>225</v>
      </c>
      <c r="G277" s="15" t="s">
        <v>225</v>
      </c>
      <c r="H277" s="32"/>
    </row>
    <row r="278" spans="1:8" s="64" customFormat="1" ht="15.75" hidden="1" customHeight="1" x14ac:dyDescent="0.25">
      <c r="A278" s="68" t="s">
        <v>427</v>
      </c>
      <c r="B278" s="76" t="s">
        <v>398</v>
      </c>
      <c r="C278" s="70" t="s">
        <v>19</v>
      </c>
      <c r="D278" s="132" t="s">
        <v>225</v>
      </c>
      <c r="E278" s="15" t="s">
        <v>225</v>
      </c>
      <c r="F278" s="15" t="s">
        <v>225</v>
      </c>
      <c r="G278" s="15" t="s">
        <v>225</v>
      </c>
      <c r="H278" s="32"/>
    </row>
    <row r="279" spans="1:8" s="64" customFormat="1" ht="15.75" hidden="1" customHeight="1" x14ac:dyDescent="0.25">
      <c r="A279" s="68" t="s">
        <v>428</v>
      </c>
      <c r="B279" s="75" t="s">
        <v>45</v>
      </c>
      <c r="C279" s="70" t="s">
        <v>19</v>
      </c>
      <c r="D279" s="132" t="s">
        <v>225</v>
      </c>
      <c r="E279" s="15" t="s">
        <v>225</v>
      </c>
      <c r="F279" s="15" t="s">
        <v>225</v>
      </c>
      <c r="G279" s="15" t="s">
        <v>225</v>
      </c>
      <c r="H279" s="32"/>
    </row>
    <row r="280" spans="1:8" s="64" customFormat="1" ht="15.75" hidden="1" customHeight="1" x14ac:dyDescent="0.25">
      <c r="A280" s="68" t="s">
        <v>429</v>
      </c>
      <c r="B280" s="76" t="s">
        <v>398</v>
      </c>
      <c r="C280" s="70" t="s">
        <v>19</v>
      </c>
      <c r="D280" s="132" t="s">
        <v>225</v>
      </c>
      <c r="E280" s="15" t="s">
        <v>225</v>
      </c>
      <c r="F280" s="15" t="s">
        <v>225</v>
      </c>
      <c r="G280" s="15" t="s">
        <v>225</v>
      </c>
      <c r="H280" s="32"/>
    </row>
    <row r="281" spans="1:8" s="64" customFormat="1" x14ac:dyDescent="0.25">
      <c r="A281" s="68" t="s">
        <v>430</v>
      </c>
      <c r="B281" s="74" t="s">
        <v>431</v>
      </c>
      <c r="C281" s="70" t="s">
        <v>19</v>
      </c>
      <c r="D281" s="33">
        <v>339.85919606202265</v>
      </c>
      <c r="E281" s="34">
        <v>65.342773789999981</v>
      </c>
      <c r="F281" s="34">
        <f t="shared" ref="F281:F313" si="17">+SUM(E281)-SUM(D281)</f>
        <v>-274.51642227202268</v>
      </c>
      <c r="G281" s="34">
        <f t="shared" si="16"/>
        <v>-80.77357489597685</v>
      </c>
      <c r="H281" s="32"/>
    </row>
    <row r="282" spans="1:8" s="64" customFormat="1" x14ac:dyDescent="0.25">
      <c r="A282" s="68" t="s">
        <v>432</v>
      </c>
      <c r="B282" s="75" t="s">
        <v>398</v>
      </c>
      <c r="C282" s="70" t="s">
        <v>19</v>
      </c>
      <c r="D282" s="33">
        <v>5.2183266800005867</v>
      </c>
      <c r="E282" s="34">
        <v>16.547654370000213</v>
      </c>
      <c r="F282" s="34">
        <f t="shared" si="17"/>
        <v>11.329327689999626</v>
      </c>
      <c r="G282" s="34">
        <f t="shared" si="16"/>
        <v>217.10652446156078</v>
      </c>
      <c r="H282" s="32"/>
    </row>
    <row r="283" spans="1:8" s="64" customFormat="1" x14ac:dyDescent="0.25">
      <c r="A283" s="68" t="s">
        <v>433</v>
      </c>
      <c r="B283" s="71" t="s">
        <v>434</v>
      </c>
      <c r="C283" s="70" t="s">
        <v>19</v>
      </c>
      <c r="D283" s="33">
        <v>1474.4311203328202</v>
      </c>
      <c r="E283" s="34">
        <v>1983.5459085100001</v>
      </c>
      <c r="F283" s="34">
        <f t="shared" si="17"/>
        <v>509.11478817717989</v>
      </c>
      <c r="G283" s="34">
        <f t="shared" si="16"/>
        <v>34.529574230789329</v>
      </c>
      <c r="H283" s="32"/>
    </row>
    <row r="284" spans="1:8" s="64" customFormat="1" x14ac:dyDescent="0.25">
      <c r="A284" s="68" t="s">
        <v>435</v>
      </c>
      <c r="B284" s="74" t="s">
        <v>436</v>
      </c>
      <c r="C284" s="70" t="s">
        <v>19</v>
      </c>
      <c r="D284" s="33">
        <v>1.8492803264001045E-2</v>
      </c>
      <c r="E284" s="34">
        <v>0</v>
      </c>
      <c r="F284" s="30">
        <f t="shared" si="17"/>
        <v>-1.8492803264001045E-2</v>
      </c>
      <c r="G284" s="30">
        <f t="shared" si="16"/>
        <v>-100</v>
      </c>
      <c r="H284" s="32"/>
    </row>
    <row r="285" spans="1:8" s="64" customFormat="1" x14ac:dyDescent="0.25">
      <c r="A285" s="68" t="s">
        <v>437</v>
      </c>
      <c r="B285" s="75" t="s">
        <v>398</v>
      </c>
      <c r="C285" s="70" t="s">
        <v>19</v>
      </c>
      <c r="D285" s="33">
        <v>0</v>
      </c>
      <c r="E285" s="34">
        <v>0</v>
      </c>
      <c r="F285" s="122">
        <f t="shared" si="17"/>
        <v>0</v>
      </c>
      <c r="G285" s="122">
        <f t="shared" si="16"/>
        <v>0</v>
      </c>
      <c r="H285" s="32"/>
    </row>
    <row r="286" spans="1:8" s="64" customFormat="1" x14ac:dyDescent="0.25">
      <c r="A286" s="68" t="s">
        <v>438</v>
      </c>
      <c r="B286" s="74" t="s">
        <v>439</v>
      </c>
      <c r="C286" s="70" t="s">
        <v>19</v>
      </c>
      <c r="D286" s="33">
        <v>35.739792386600662</v>
      </c>
      <c r="E286" s="34">
        <v>70.553911779999993</v>
      </c>
      <c r="F286" s="34">
        <f t="shared" si="17"/>
        <v>34.814119393399331</v>
      </c>
      <c r="G286" s="30">
        <f t="shared" si="16"/>
        <v>97.409965387632241</v>
      </c>
      <c r="H286" s="32"/>
    </row>
    <row r="287" spans="1:8" s="64" customFormat="1" x14ac:dyDescent="0.25">
      <c r="A287" s="68" t="s">
        <v>440</v>
      </c>
      <c r="B287" s="75" t="s">
        <v>268</v>
      </c>
      <c r="C287" s="70" t="s">
        <v>19</v>
      </c>
      <c r="D287" s="33">
        <v>1.3502800757471053E-5</v>
      </c>
      <c r="E287" s="34">
        <v>0</v>
      </c>
      <c r="F287" s="34">
        <f t="shared" si="17"/>
        <v>-1.3502800757471053E-5</v>
      </c>
      <c r="G287" s="30">
        <f t="shared" si="16"/>
        <v>-100</v>
      </c>
      <c r="H287" s="32"/>
    </row>
    <row r="288" spans="1:8" s="64" customFormat="1" x14ac:dyDescent="0.25">
      <c r="A288" s="68" t="s">
        <v>441</v>
      </c>
      <c r="B288" s="76" t="s">
        <v>398</v>
      </c>
      <c r="C288" s="70" t="s">
        <v>19</v>
      </c>
      <c r="D288" s="33">
        <v>0</v>
      </c>
      <c r="E288" s="34">
        <v>0</v>
      </c>
      <c r="F288" s="122">
        <f t="shared" si="17"/>
        <v>0</v>
      </c>
      <c r="G288" s="122">
        <f t="shared" si="16"/>
        <v>0</v>
      </c>
      <c r="H288" s="32"/>
    </row>
    <row r="289" spans="1:8" s="64" customFormat="1" x14ac:dyDescent="0.25">
      <c r="A289" s="68" t="s">
        <v>442</v>
      </c>
      <c r="B289" s="75" t="s">
        <v>443</v>
      </c>
      <c r="C289" s="70" t="s">
        <v>19</v>
      </c>
      <c r="D289" s="33">
        <v>35.739778883799907</v>
      </c>
      <c r="E289" s="34">
        <v>70.553911779999993</v>
      </c>
      <c r="F289" s="34">
        <f t="shared" si="17"/>
        <v>34.814132896200086</v>
      </c>
      <c r="G289" s="30">
        <f t="shared" si="16"/>
        <v>97.410039970842135</v>
      </c>
      <c r="H289" s="32"/>
    </row>
    <row r="290" spans="1:8" s="64" customFormat="1" x14ac:dyDescent="0.25">
      <c r="A290" s="68" t="s">
        <v>444</v>
      </c>
      <c r="B290" s="76" t="s">
        <v>398</v>
      </c>
      <c r="C290" s="70" t="s">
        <v>19</v>
      </c>
      <c r="D290" s="33">
        <v>0</v>
      </c>
      <c r="E290" s="34">
        <v>0</v>
      </c>
      <c r="F290" s="122">
        <f t="shared" si="17"/>
        <v>0</v>
      </c>
      <c r="G290" s="30">
        <f t="shared" si="16"/>
        <v>0</v>
      </c>
      <c r="H290" s="32"/>
    </row>
    <row r="291" spans="1:8" s="64" customFormat="1" ht="31.5" x14ac:dyDescent="0.25">
      <c r="A291" s="68" t="s">
        <v>445</v>
      </c>
      <c r="B291" s="74" t="s">
        <v>446</v>
      </c>
      <c r="C291" s="70" t="s">
        <v>19</v>
      </c>
      <c r="D291" s="33">
        <v>209.45444481637747</v>
      </c>
      <c r="E291" s="34">
        <v>203.18724393999997</v>
      </c>
      <c r="F291" s="34">
        <f t="shared" si="17"/>
        <v>-6.2672008763775011</v>
      </c>
      <c r="G291" s="30">
        <f t="shared" si="16"/>
        <v>-2.9921546338497476</v>
      </c>
      <c r="H291" s="32"/>
    </row>
    <row r="292" spans="1:8" s="64" customFormat="1" x14ac:dyDescent="0.25">
      <c r="A292" s="68" t="s">
        <v>447</v>
      </c>
      <c r="B292" s="75" t="s">
        <v>398</v>
      </c>
      <c r="C292" s="70" t="s">
        <v>19</v>
      </c>
      <c r="D292" s="33">
        <v>0</v>
      </c>
      <c r="E292" s="34">
        <v>0</v>
      </c>
      <c r="F292" s="122">
        <f t="shared" si="17"/>
        <v>0</v>
      </c>
      <c r="G292" s="122">
        <f t="shared" si="16"/>
        <v>0</v>
      </c>
      <c r="H292" s="32"/>
    </row>
    <row r="293" spans="1:8" s="64" customFormat="1" x14ac:dyDescent="0.25">
      <c r="A293" s="68" t="s">
        <v>448</v>
      </c>
      <c r="B293" s="74" t="s">
        <v>449</v>
      </c>
      <c r="C293" s="70" t="s">
        <v>19</v>
      </c>
      <c r="D293" s="33">
        <v>13.753035733609925</v>
      </c>
      <c r="E293" s="34">
        <v>14.21057016</v>
      </c>
      <c r="F293" s="34">
        <f t="shared" si="17"/>
        <v>0.45753442639007424</v>
      </c>
      <c r="G293" s="30">
        <f t="shared" si="16"/>
        <v>3.3267886105461288</v>
      </c>
      <c r="H293" s="32"/>
    </row>
    <row r="294" spans="1:8" s="64" customFormat="1" x14ac:dyDescent="0.25">
      <c r="A294" s="68" t="s">
        <v>450</v>
      </c>
      <c r="B294" s="75" t="s">
        <v>398</v>
      </c>
      <c r="C294" s="70" t="s">
        <v>19</v>
      </c>
      <c r="D294" s="33">
        <v>0</v>
      </c>
      <c r="E294" s="34">
        <v>0</v>
      </c>
      <c r="F294" s="34">
        <f t="shared" si="17"/>
        <v>0</v>
      </c>
      <c r="G294" s="30">
        <f t="shared" si="16"/>
        <v>0</v>
      </c>
      <c r="H294" s="32"/>
    </row>
    <row r="295" spans="1:8" s="64" customFormat="1" x14ac:dyDescent="0.25">
      <c r="A295" s="68" t="s">
        <v>451</v>
      </c>
      <c r="B295" s="74" t="s">
        <v>452</v>
      </c>
      <c r="C295" s="70" t="s">
        <v>19</v>
      </c>
      <c r="D295" s="33">
        <v>104.56493794876849</v>
      </c>
      <c r="E295" s="34">
        <v>101.33117127</v>
      </c>
      <c r="F295" s="34">
        <f t="shared" si="17"/>
        <v>-3.2337666787684896</v>
      </c>
      <c r="G295" s="30">
        <f t="shared" si="16"/>
        <v>-3.0925917828716845</v>
      </c>
      <c r="H295" s="32"/>
    </row>
    <row r="296" spans="1:8" s="64" customFormat="1" x14ac:dyDescent="0.25">
      <c r="A296" s="68" t="s">
        <v>453</v>
      </c>
      <c r="B296" s="75" t="s">
        <v>398</v>
      </c>
      <c r="C296" s="70" t="s">
        <v>19</v>
      </c>
      <c r="D296" s="33">
        <v>0</v>
      </c>
      <c r="E296" s="34">
        <v>0</v>
      </c>
      <c r="F296" s="122">
        <f t="shared" si="17"/>
        <v>0</v>
      </c>
      <c r="G296" s="122">
        <f t="shared" si="16"/>
        <v>0</v>
      </c>
      <c r="H296" s="32"/>
    </row>
    <row r="297" spans="1:8" s="64" customFormat="1" x14ac:dyDescent="0.25">
      <c r="A297" s="68" t="s">
        <v>454</v>
      </c>
      <c r="B297" s="74" t="s">
        <v>455</v>
      </c>
      <c r="C297" s="70" t="s">
        <v>19</v>
      </c>
      <c r="D297" s="33">
        <v>232.28520144310809</v>
      </c>
      <c r="E297" s="34">
        <v>303.91396354</v>
      </c>
      <c r="F297" s="34">
        <f t="shared" si="17"/>
        <v>71.628762096891904</v>
      </c>
      <c r="G297" s="30">
        <f t="shared" si="16"/>
        <v>30.83655852886324</v>
      </c>
      <c r="H297" s="32"/>
    </row>
    <row r="298" spans="1:8" s="64" customFormat="1" x14ac:dyDescent="0.25">
      <c r="A298" s="68" t="s">
        <v>456</v>
      </c>
      <c r="B298" s="75" t="s">
        <v>398</v>
      </c>
      <c r="C298" s="70" t="s">
        <v>19</v>
      </c>
      <c r="D298" s="33">
        <v>0</v>
      </c>
      <c r="E298" s="34">
        <v>0</v>
      </c>
      <c r="F298" s="122">
        <f t="shared" si="17"/>
        <v>0</v>
      </c>
      <c r="G298" s="122">
        <f t="shared" si="16"/>
        <v>0</v>
      </c>
      <c r="H298" s="32"/>
    </row>
    <row r="299" spans="1:8" s="64" customFormat="1" x14ac:dyDescent="0.25">
      <c r="A299" s="68" t="s">
        <v>457</v>
      </c>
      <c r="B299" s="74" t="s">
        <v>458</v>
      </c>
      <c r="C299" s="70" t="s">
        <v>19</v>
      </c>
      <c r="D299" s="33">
        <v>179.71777749999995</v>
      </c>
      <c r="E299" s="34">
        <v>329.59760194999996</v>
      </c>
      <c r="F299" s="34">
        <f t="shared" si="17"/>
        <v>149.87982445</v>
      </c>
      <c r="G299" s="30">
        <f t="shared" si="16"/>
        <v>83.397328041183926</v>
      </c>
      <c r="H299" s="32"/>
    </row>
    <row r="300" spans="1:8" s="64" customFormat="1" x14ac:dyDescent="0.25">
      <c r="A300" s="68" t="s">
        <v>459</v>
      </c>
      <c r="B300" s="75" t="s">
        <v>398</v>
      </c>
      <c r="C300" s="70" t="s">
        <v>19</v>
      </c>
      <c r="D300" s="33">
        <v>0</v>
      </c>
      <c r="E300" s="34">
        <v>39.203599729999809</v>
      </c>
      <c r="F300" s="34">
        <f t="shared" si="17"/>
        <v>39.203599729999809</v>
      </c>
      <c r="G300" s="122">
        <f t="shared" si="16"/>
        <v>0</v>
      </c>
      <c r="H300" s="32"/>
    </row>
    <row r="301" spans="1:8" s="64" customFormat="1" ht="31.5" x14ac:dyDescent="0.25">
      <c r="A301" s="68" t="s">
        <v>460</v>
      </c>
      <c r="B301" s="74" t="s">
        <v>461</v>
      </c>
      <c r="C301" s="70" t="s">
        <v>19</v>
      </c>
      <c r="D301" s="33">
        <v>68.849544833999815</v>
      </c>
      <c r="E301" s="34">
        <v>341.36658804799993</v>
      </c>
      <c r="F301" s="34">
        <f t="shared" si="17"/>
        <v>272.51704321400013</v>
      </c>
      <c r="G301" s="30">
        <f t="shared" si="16"/>
        <v>395.81531565830142</v>
      </c>
      <c r="H301" s="32"/>
    </row>
    <row r="302" spans="1:8" s="64" customFormat="1" x14ac:dyDescent="0.25">
      <c r="A302" s="68" t="s">
        <v>462</v>
      </c>
      <c r="B302" s="75" t="s">
        <v>398</v>
      </c>
      <c r="C302" s="70" t="s">
        <v>19</v>
      </c>
      <c r="D302" s="33">
        <v>50.289179185728059</v>
      </c>
      <c r="E302" s="34">
        <v>316.82608855000001</v>
      </c>
      <c r="F302" s="34">
        <f t="shared" si="17"/>
        <v>266.53690936427193</v>
      </c>
      <c r="G302" s="30">
        <f t="shared" si="16"/>
        <v>530.00847037072822</v>
      </c>
      <c r="H302" s="32"/>
    </row>
    <row r="303" spans="1:8" s="64" customFormat="1" x14ac:dyDescent="0.25">
      <c r="A303" s="68" t="s">
        <v>463</v>
      </c>
      <c r="B303" s="74" t="s">
        <v>464</v>
      </c>
      <c r="C303" s="70" t="s">
        <v>19</v>
      </c>
      <c r="D303" s="33">
        <v>630.04789286709172</v>
      </c>
      <c r="E303" s="34">
        <v>619.38485782200053</v>
      </c>
      <c r="F303" s="34">
        <f t="shared" si="17"/>
        <v>-10.663035045091192</v>
      </c>
      <c r="G303" s="30">
        <f t="shared" si="16"/>
        <v>-1.6924165870261156</v>
      </c>
      <c r="H303" s="32"/>
    </row>
    <row r="304" spans="1:8" s="64" customFormat="1" x14ac:dyDescent="0.25">
      <c r="A304" s="68" t="s">
        <v>465</v>
      </c>
      <c r="B304" s="75" t="s">
        <v>398</v>
      </c>
      <c r="C304" s="70" t="s">
        <v>19</v>
      </c>
      <c r="D304" s="33">
        <v>258.22170635615993</v>
      </c>
      <c r="E304" s="34">
        <v>388.91913380999961</v>
      </c>
      <c r="F304" s="34">
        <f t="shared" si="17"/>
        <v>130.69742745383968</v>
      </c>
      <c r="G304" s="30">
        <f t="shared" si="16"/>
        <v>50.614423279184507</v>
      </c>
      <c r="H304" s="32"/>
    </row>
    <row r="305" spans="1:8" s="64" customFormat="1" ht="31.5" x14ac:dyDescent="0.25">
      <c r="A305" s="68" t="s">
        <v>466</v>
      </c>
      <c r="B305" s="71" t="s">
        <v>467</v>
      </c>
      <c r="C305" s="70" t="s">
        <v>468</v>
      </c>
      <c r="D305" s="34">
        <f>D167/1.2/D23*100</f>
        <v>108.13945887892595</v>
      </c>
      <c r="E305" s="34">
        <f>E167/1.2/E23*100</f>
        <v>94.986275252707927</v>
      </c>
      <c r="F305" s="34">
        <f>+SUM(E305)-SUM(D305)</f>
        <v>-13.153183626218024</v>
      </c>
      <c r="G305" s="30">
        <f t="shared" si="16"/>
        <v>-12.163167600962812</v>
      </c>
      <c r="H305" s="32"/>
    </row>
    <row r="306" spans="1:8" s="64" customFormat="1" x14ac:dyDescent="0.25">
      <c r="A306" s="68" t="s">
        <v>469</v>
      </c>
      <c r="B306" s="74" t="s">
        <v>470</v>
      </c>
      <c r="C306" s="70" t="s">
        <v>468</v>
      </c>
      <c r="D306" s="30" t="s">
        <v>225</v>
      </c>
      <c r="E306" s="30" t="s">
        <v>225</v>
      </c>
      <c r="F306" s="30" t="s">
        <v>225</v>
      </c>
      <c r="G306" s="30" t="s">
        <v>225</v>
      </c>
      <c r="H306" s="32"/>
    </row>
    <row r="307" spans="1:8" s="64" customFormat="1" ht="31.5" x14ac:dyDescent="0.25">
      <c r="A307" s="68" t="s">
        <v>471</v>
      </c>
      <c r="B307" s="74" t="s">
        <v>472</v>
      </c>
      <c r="C307" s="70" t="s">
        <v>468</v>
      </c>
      <c r="D307" s="30" t="s">
        <v>225</v>
      </c>
      <c r="E307" s="30" t="s">
        <v>225</v>
      </c>
      <c r="F307" s="30" t="s">
        <v>225</v>
      </c>
      <c r="G307" s="30" t="s">
        <v>225</v>
      </c>
      <c r="H307" s="32"/>
    </row>
    <row r="308" spans="1:8" s="64" customFormat="1" ht="31.5" x14ac:dyDescent="0.25">
      <c r="A308" s="68" t="s">
        <v>473</v>
      </c>
      <c r="B308" s="74" t="s">
        <v>474</v>
      </c>
      <c r="C308" s="70" t="s">
        <v>468</v>
      </c>
      <c r="D308" s="30" t="s">
        <v>225</v>
      </c>
      <c r="E308" s="30" t="s">
        <v>225</v>
      </c>
      <c r="F308" s="30" t="s">
        <v>225</v>
      </c>
      <c r="G308" s="30" t="s">
        <v>225</v>
      </c>
      <c r="H308" s="32"/>
    </row>
    <row r="309" spans="1:8" s="64" customFormat="1" ht="31.5" x14ac:dyDescent="0.25">
      <c r="A309" s="68" t="s">
        <v>475</v>
      </c>
      <c r="B309" s="74" t="s">
        <v>476</v>
      </c>
      <c r="C309" s="70" t="s">
        <v>468</v>
      </c>
      <c r="D309" s="30" t="s">
        <v>225</v>
      </c>
      <c r="E309" s="30" t="s">
        <v>225</v>
      </c>
      <c r="F309" s="30" t="s">
        <v>225</v>
      </c>
      <c r="G309" s="30" t="s">
        <v>225</v>
      </c>
      <c r="H309" s="32"/>
    </row>
    <row r="310" spans="1:8" s="64" customFormat="1" x14ac:dyDescent="0.25">
      <c r="A310" s="68" t="s">
        <v>477</v>
      </c>
      <c r="B310" s="72" t="s">
        <v>478</v>
      </c>
      <c r="C310" s="70" t="s">
        <v>468</v>
      </c>
      <c r="D310" s="30" t="s">
        <v>225</v>
      </c>
      <c r="E310" s="30" t="s">
        <v>225</v>
      </c>
      <c r="F310" s="30" t="s">
        <v>225</v>
      </c>
      <c r="G310" s="30" t="s">
        <v>225</v>
      </c>
      <c r="H310" s="32"/>
    </row>
    <row r="311" spans="1:8" s="64" customFormat="1" x14ac:dyDescent="0.25">
      <c r="A311" s="68" t="s">
        <v>479</v>
      </c>
      <c r="B311" s="72" t="s">
        <v>480</v>
      </c>
      <c r="C311" s="70" t="s">
        <v>468</v>
      </c>
      <c r="D311" s="34">
        <f>D173/1.2/D29*100</f>
        <v>104.59021832451481</v>
      </c>
      <c r="E311" s="34">
        <f>E173/1.2/E29*100</f>
        <v>90.133040806096986</v>
      </c>
      <c r="F311" s="34">
        <f t="shared" si="17"/>
        <v>-14.457177518417822</v>
      </c>
      <c r="G311" s="34">
        <f t="shared" si="16"/>
        <v>-13.822686050392551</v>
      </c>
      <c r="H311" s="32"/>
    </row>
    <row r="312" spans="1:8" s="64" customFormat="1" x14ac:dyDescent="0.25">
      <c r="A312" s="68" t="s">
        <v>481</v>
      </c>
      <c r="B312" s="72" t="s">
        <v>482</v>
      </c>
      <c r="C312" s="70" t="s">
        <v>468</v>
      </c>
      <c r="D312" s="30" t="s">
        <v>225</v>
      </c>
      <c r="E312" s="30" t="s">
        <v>225</v>
      </c>
      <c r="F312" s="30" t="s">
        <v>225</v>
      </c>
      <c r="G312" s="30" t="s">
        <v>225</v>
      </c>
      <c r="H312" s="32"/>
    </row>
    <row r="313" spans="1:8" s="64" customFormat="1" x14ac:dyDescent="0.25">
      <c r="A313" s="68" t="s">
        <v>483</v>
      </c>
      <c r="B313" s="72" t="s">
        <v>484</v>
      </c>
      <c r="C313" s="70" t="s">
        <v>468</v>
      </c>
      <c r="D313" s="34">
        <f>IF(D32=0,0,D176/1.2/D32*100)</f>
        <v>0</v>
      </c>
      <c r="E313" s="34">
        <f>IF(E32=0,0,E176/1.2/E32*100)</f>
        <v>0</v>
      </c>
      <c r="F313" s="34">
        <f t="shared" si="17"/>
        <v>0</v>
      </c>
      <c r="G313" s="34">
        <f t="shared" si="16"/>
        <v>0</v>
      </c>
      <c r="H313" s="32"/>
    </row>
    <row r="314" spans="1:8" s="64" customFormat="1" x14ac:dyDescent="0.25">
      <c r="A314" s="68" t="s">
        <v>485</v>
      </c>
      <c r="B314" s="72" t="s">
        <v>486</v>
      </c>
      <c r="C314" s="70" t="s">
        <v>468</v>
      </c>
      <c r="D314" s="30" t="s">
        <v>225</v>
      </c>
      <c r="E314" s="30" t="s">
        <v>225</v>
      </c>
      <c r="F314" s="30" t="s">
        <v>225</v>
      </c>
      <c r="G314" s="30" t="s">
        <v>225</v>
      </c>
      <c r="H314" s="38"/>
    </row>
    <row r="315" spans="1:8" s="64" customFormat="1" ht="31.5" x14ac:dyDescent="0.25">
      <c r="A315" s="68" t="s">
        <v>487</v>
      </c>
      <c r="B315" s="74" t="s">
        <v>488</v>
      </c>
      <c r="C315" s="70" t="s">
        <v>468</v>
      </c>
      <c r="D315" s="30" t="s">
        <v>225</v>
      </c>
      <c r="E315" s="30" t="s">
        <v>225</v>
      </c>
      <c r="F315" s="30" t="s">
        <v>225</v>
      </c>
      <c r="G315" s="30" t="s">
        <v>225</v>
      </c>
      <c r="H315" s="38"/>
    </row>
    <row r="316" spans="1:8" s="64" customFormat="1" x14ac:dyDescent="0.25">
      <c r="A316" s="68" t="s">
        <v>489</v>
      </c>
      <c r="B316" s="89" t="s">
        <v>43</v>
      </c>
      <c r="C316" s="70" t="s">
        <v>468</v>
      </c>
      <c r="D316" s="30" t="s">
        <v>225</v>
      </c>
      <c r="E316" s="30" t="s">
        <v>225</v>
      </c>
      <c r="F316" s="30" t="s">
        <v>225</v>
      </c>
      <c r="G316" s="30" t="s">
        <v>225</v>
      </c>
      <c r="H316" s="32"/>
    </row>
    <row r="317" spans="1:8" s="64" customFormat="1" ht="16.5" thickBot="1" x14ac:dyDescent="0.3">
      <c r="A317" s="81" t="s">
        <v>490</v>
      </c>
      <c r="B317" s="90" t="s">
        <v>45</v>
      </c>
      <c r="C317" s="83" t="s">
        <v>468</v>
      </c>
      <c r="D317" s="30" t="s">
        <v>225</v>
      </c>
      <c r="E317" s="30" t="s">
        <v>225</v>
      </c>
      <c r="F317" s="30" t="s">
        <v>225</v>
      </c>
      <c r="G317" s="30" t="s">
        <v>225</v>
      </c>
      <c r="H317" s="42"/>
    </row>
    <row r="318" spans="1:8" s="64" customFormat="1" ht="19.5" thickBot="1" x14ac:dyDescent="0.3">
      <c r="A318" s="231" t="s">
        <v>491</v>
      </c>
      <c r="B318" s="232"/>
      <c r="C318" s="232"/>
      <c r="D318" s="232"/>
      <c r="E318" s="232"/>
      <c r="F318" s="232"/>
      <c r="G318" s="232"/>
      <c r="H318" s="233"/>
    </row>
    <row r="319" spans="1:8" ht="31.5" x14ac:dyDescent="0.25">
      <c r="A319" s="84" t="s">
        <v>492</v>
      </c>
      <c r="B319" s="85" t="s">
        <v>493</v>
      </c>
      <c r="C319" s="86" t="s">
        <v>225</v>
      </c>
      <c r="D319" s="131" t="s">
        <v>698</v>
      </c>
      <c r="E319" s="131" t="s">
        <v>698</v>
      </c>
      <c r="F319" s="131" t="s">
        <v>698</v>
      </c>
      <c r="G319" s="131" t="s">
        <v>698</v>
      </c>
      <c r="H319" s="92"/>
    </row>
    <row r="320" spans="1:8" x14ac:dyDescent="0.25">
      <c r="A320" s="68" t="s">
        <v>494</v>
      </c>
      <c r="B320" s="71" t="s">
        <v>495</v>
      </c>
      <c r="C320" s="70" t="s">
        <v>496</v>
      </c>
      <c r="D320" s="30" t="s">
        <v>225</v>
      </c>
      <c r="E320" s="30" t="s">
        <v>225</v>
      </c>
      <c r="F320" s="30" t="s">
        <v>225</v>
      </c>
      <c r="G320" s="30" t="s">
        <v>225</v>
      </c>
      <c r="H320" s="32"/>
    </row>
    <row r="321" spans="1:8" x14ac:dyDescent="0.25">
      <c r="A321" s="68" t="s">
        <v>497</v>
      </c>
      <c r="B321" s="71" t="s">
        <v>498</v>
      </c>
      <c r="C321" s="70" t="s">
        <v>499</v>
      </c>
      <c r="D321" s="30" t="s">
        <v>225</v>
      </c>
      <c r="E321" s="30" t="s">
        <v>225</v>
      </c>
      <c r="F321" s="30" t="s">
        <v>225</v>
      </c>
      <c r="G321" s="30" t="s">
        <v>225</v>
      </c>
      <c r="H321" s="32"/>
    </row>
    <row r="322" spans="1:8" x14ac:dyDescent="0.25">
      <c r="A322" s="68" t="s">
        <v>500</v>
      </c>
      <c r="B322" s="71" t="s">
        <v>501</v>
      </c>
      <c r="C322" s="70" t="s">
        <v>496</v>
      </c>
      <c r="D322" s="30" t="s">
        <v>225</v>
      </c>
      <c r="E322" s="30" t="s">
        <v>225</v>
      </c>
      <c r="F322" s="30" t="s">
        <v>225</v>
      </c>
      <c r="G322" s="30" t="s">
        <v>225</v>
      </c>
      <c r="H322" s="32"/>
    </row>
    <row r="323" spans="1:8" x14ac:dyDescent="0.25">
      <c r="A323" s="68" t="s">
        <v>502</v>
      </c>
      <c r="B323" s="71" t="s">
        <v>503</v>
      </c>
      <c r="C323" s="70" t="s">
        <v>499</v>
      </c>
      <c r="D323" s="30" t="s">
        <v>225</v>
      </c>
      <c r="E323" s="30" t="s">
        <v>225</v>
      </c>
      <c r="F323" s="30" t="s">
        <v>225</v>
      </c>
      <c r="G323" s="30" t="s">
        <v>225</v>
      </c>
      <c r="H323" s="32"/>
    </row>
    <row r="324" spans="1:8" x14ac:dyDescent="0.25">
      <c r="A324" s="68" t="s">
        <v>504</v>
      </c>
      <c r="B324" s="71" t="s">
        <v>505</v>
      </c>
      <c r="C324" s="70" t="s">
        <v>506</v>
      </c>
      <c r="D324" s="30" t="s">
        <v>225</v>
      </c>
      <c r="E324" s="30" t="s">
        <v>225</v>
      </c>
      <c r="F324" s="30" t="s">
        <v>225</v>
      </c>
      <c r="G324" s="30" t="s">
        <v>225</v>
      </c>
      <c r="H324" s="32"/>
    </row>
    <row r="325" spans="1:8" x14ac:dyDescent="0.25">
      <c r="A325" s="68" t="s">
        <v>507</v>
      </c>
      <c r="B325" s="71" t="s">
        <v>508</v>
      </c>
      <c r="C325" s="70" t="s">
        <v>225</v>
      </c>
      <c r="D325" s="131" t="s">
        <v>698</v>
      </c>
      <c r="E325" s="131" t="s">
        <v>698</v>
      </c>
      <c r="F325" s="131" t="s">
        <v>698</v>
      </c>
      <c r="G325" s="131" t="s">
        <v>698</v>
      </c>
      <c r="H325" s="93"/>
    </row>
    <row r="326" spans="1:8" x14ac:dyDescent="0.25">
      <c r="A326" s="68" t="s">
        <v>509</v>
      </c>
      <c r="B326" s="74" t="s">
        <v>510</v>
      </c>
      <c r="C326" s="70" t="s">
        <v>506</v>
      </c>
      <c r="D326" s="30" t="s">
        <v>225</v>
      </c>
      <c r="E326" s="30" t="s">
        <v>225</v>
      </c>
      <c r="F326" s="30" t="s">
        <v>225</v>
      </c>
      <c r="G326" s="30" t="s">
        <v>225</v>
      </c>
      <c r="H326" s="32"/>
    </row>
    <row r="327" spans="1:8" x14ac:dyDescent="0.25">
      <c r="A327" s="68" t="s">
        <v>511</v>
      </c>
      <c r="B327" s="74" t="s">
        <v>512</v>
      </c>
      <c r="C327" s="70" t="s">
        <v>513</v>
      </c>
      <c r="D327" s="30" t="s">
        <v>225</v>
      </c>
      <c r="E327" s="30" t="s">
        <v>225</v>
      </c>
      <c r="F327" s="30" t="s">
        <v>225</v>
      </c>
      <c r="G327" s="30" t="s">
        <v>225</v>
      </c>
      <c r="H327" s="32"/>
    </row>
    <row r="328" spans="1:8" x14ac:dyDescent="0.25">
      <c r="A328" s="68" t="s">
        <v>514</v>
      </c>
      <c r="B328" s="71" t="s">
        <v>515</v>
      </c>
      <c r="C328" s="70" t="s">
        <v>225</v>
      </c>
      <c r="D328" s="131" t="s">
        <v>698</v>
      </c>
      <c r="E328" s="131" t="s">
        <v>698</v>
      </c>
      <c r="F328" s="131" t="s">
        <v>698</v>
      </c>
      <c r="G328" s="131" t="s">
        <v>698</v>
      </c>
      <c r="H328" s="93"/>
    </row>
    <row r="329" spans="1:8" x14ac:dyDescent="0.25">
      <c r="A329" s="68" t="s">
        <v>516</v>
      </c>
      <c r="B329" s="74" t="s">
        <v>510</v>
      </c>
      <c r="C329" s="70" t="s">
        <v>506</v>
      </c>
      <c r="D329" s="30" t="s">
        <v>225</v>
      </c>
      <c r="E329" s="30" t="s">
        <v>225</v>
      </c>
      <c r="F329" s="30" t="s">
        <v>225</v>
      </c>
      <c r="G329" s="30" t="s">
        <v>225</v>
      </c>
      <c r="H329" s="32"/>
    </row>
    <row r="330" spans="1:8" x14ac:dyDescent="0.25">
      <c r="A330" s="68" t="s">
        <v>517</v>
      </c>
      <c r="B330" s="74" t="s">
        <v>518</v>
      </c>
      <c r="C330" s="70" t="s">
        <v>496</v>
      </c>
      <c r="D330" s="30" t="s">
        <v>225</v>
      </c>
      <c r="E330" s="30" t="s">
        <v>225</v>
      </c>
      <c r="F330" s="30" t="s">
        <v>225</v>
      </c>
      <c r="G330" s="30" t="s">
        <v>225</v>
      </c>
      <c r="H330" s="32"/>
    </row>
    <row r="331" spans="1:8" x14ac:dyDescent="0.25">
      <c r="A331" s="68" t="s">
        <v>519</v>
      </c>
      <c r="B331" s="74" t="s">
        <v>512</v>
      </c>
      <c r="C331" s="70" t="s">
        <v>513</v>
      </c>
      <c r="D331" s="30" t="s">
        <v>225</v>
      </c>
      <c r="E331" s="30" t="s">
        <v>225</v>
      </c>
      <c r="F331" s="30" t="s">
        <v>225</v>
      </c>
      <c r="G331" s="30" t="s">
        <v>225</v>
      </c>
      <c r="H331" s="32"/>
    </row>
    <row r="332" spans="1:8" x14ac:dyDescent="0.25">
      <c r="A332" s="68" t="s">
        <v>520</v>
      </c>
      <c r="B332" s="71" t="s">
        <v>521</v>
      </c>
      <c r="C332" s="70" t="s">
        <v>225</v>
      </c>
      <c r="D332" s="131" t="s">
        <v>698</v>
      </c>
      <c r="E332" s="131" t="s">
        <v>698</v>
      </c>
      <c r="F332" s="131" t="s">
        <v>698</v>
      </c>
      <c r="G332" s="131" t="s">
        <v>698</v>
      </c>
      <c r="H332" s="93"/>
    </row>
    <row r="333" spans="1:8" x14ac:dyDescent="0.25">
      <c r="A333" s="68" t="s">
        <v>522</v>
      </c>
      <c r="B333" s="74" t="s">
        <v>510</v>
      </c>
      <c r="C333" s="70" t="s">
        <v>506</v>
      </c>
      <c r="D333" s="30" t="s">
        <v>225</v>
      </c>
      <c r="E333" s="30" t="s">
        <v>225</v>
      </c>
      <c r="F333" s="30" t="s">
        <v>225</v>
      </c>
      <c r="G333" s="30" t="s">
        <v>225</v>
      </c>
      <c r="H333" s="32"/>
    </row>
    <row r="334" spans="1:8" x14ac:dyDescent="0.25">
      <c r="A334" s="68" t="s">
        <v>523</v>
      </c>
      <c r="B334" s="74" t="s">
        <v>512</v>
      </c>
      <c r="C334" s="70" t="s">
        <v>513</v>
      </c>
      <c r="D334" s="30" t="s">
        <v>225</v>
      </c>
      <c r="E334" s="30" t="s">
        <v>225</v>
      </c>
      <c r="F334" s="30" t="s">
        <v>225</v>
      </c>
      <c r="G334" s="30" t="s">
        <v>225</v>
      </c>
      <c r="H334" s="32"/>
    </row>
    <row r="335" spans="1:8" x14ac:dyDescent="0.25">
      <c r="A335" s="68" t="s">
        <v>524</v>
      </c>
      <c r="B335" s="71" t="s">
        <v>525</v>
      </c>
      <c r="C335" s="70" t="s">
        <v>225</v>
      </c>
      <c r="D335" s="131" t="s">
        <v>698</v>
      </c>
      <c r="E335" s="131" t="s">
        <v>698</v>
      </c>
      <c r="F335" s="131" t="s">
        <v>698</v>
      </c>
      <c r="G335" s="131" t="s">
        <v>698</v>
      </c>
      <c r="H335" s="93"/>
    </row>
    <row r="336" spans="1:8" x14ac:dyDescent="0.25">
      <c r="A336" s="68" t="s">
        <v>526</v>
      </c>
      <c r="B336" s="74" t="s">
        <v>510</v>
      </c>
      <c r="C336" s="70" t="s">
        <v>506</v>
      </c>
      <c r="D336" s="30" t="s">
        <v>225</v>
      </c>
      <c r="E336" s="30" t="s">
        <v>225</v>
      </c>
      <c r="F336" s="30" t="s">
        <v>225</v>
      </c>
      <c r="G336" s="30" t="s">
        <v>225</v>
      </c>
      <c r="H336" s="32"/>
    </row>
    <row r="337" spans="1:8" x14ac:dyDescent="0.25">
      <c r="A337" s="68" t="s">
        <v>527</v>
      </c>
      <c r="B337" s="74" t="s">
        <v>518</v>
      </c>
      <c r="C337" s="70" t="s">
        <v>496</v>
      </c>
      <c r="D337" s="30" t="s">
        <v>225</v>
      </c>
      <c r="E337" s="30" t="s">
        <v>225</v>
      </c>
      <c r="F337" s="30" t="s">
        <v>225</v>
      </c>
      <c r="G337" s="30" t="s">
        <v>225</v>
      </c>
      <c r="H337" s="32"/>
    </row>
    <row r="338" spans="1:8" x14ac:dyDescent="0.25">
      <c r="A338" s="68" t="s">
        <v>528</v>
      </c>
      <c r="B338" s="74" t="s">
        <v>512</v>
      </c>
      <c r="C338" s="70" t="s">
        <v>513</v>
      </c>
      <c r="D338" s="30" t="s">
        <v>225</v>
      </c>
      <c r="E338" s="30" t="s">
        <v>225</v>
      </c>
      <c r="F338" s="30" t="s">
        <v>225</v>
      </c>
      <c r="G338" s="30" t="s">
        <v>225</v>
      </c>
      <c r="H338" s="32"/>
    </row>
    <row r="339" spans="1:8" x14ac:dyDescent="0.25">
      <c r="A339" s="84" t="s">
        <v>529</v>
      </c>
      <c r="B339" s="85" t="s">
        <v>530</v>
      </c>
      <c r="C339" s="86" t="s">
        <v>225</v>
      </c>
      <c r="D339" s="131" t="s">
        <v>698</v>
      </c>
      <c r="E339" s="131" t="s">
        <v>698</v>
      </c>
      <c r="F339" s="131" t="s">
        <v>698</v>
      </c>
      <c r="G339" s="131" t="s">
        <v>698</v>
      </c>
      <c r="H339" s="92"/>
    </row>
    <row r="340" spans="1:8" x14ac:dyDescent="0.25">
      <c r="A340" s="68" t="s">
        <v>531</v>
      </c>
      <c r="B340" s="71" t="s">
        <v>532</v>
      </c>
      <c r="C340" s="70" t="s">
        <v>506</v>
      </c>
      <c r="D340" s="33">
        <v>7537.6698202564512</v>
      </c>
      <c r="E340" s="34">
        <v>2201.5685675088107</v>
      </c>
      <c r="F340" s="34">
        <f t="shared" ref="F340:F367" si="18">+SUM(E340)-SUM(D340)</f>
        <v>-5336.1012527476405</v>
      </c>
      <c r="G340" s="34">
        <f t="shared" ref="G340:G350" si="19">IFERROR(F340/D340*100,0)</f>
        <v>-70.792451513431942</v>
      </c>
      <c r="H340" s="32"/>
    </row>
    <row r="341" spans="1:8" ht="31.5" x14ac:dyDescent="0.25">
      <c r="A341" s="68" t="s">
        <v>533</v>
      </c>
      <c r="B341" s="74" t="s">
        <v>534</v>
      </c>
      <c r="C341" s="70" t="s">
        <v>506</v>
      </c>
      <c r="D341" s="33">
        <v>7537.6698202564512</v>
      </c>
      <c r="E341" s="34">
        <v>2201.5685675088107</v>
      </c>
      <c r="F341" s="34">
        <f t="shared" si="18"/>
        <v>-5336.1012527476405</v>
      </c>
      <c r="G341" s="34">
        <f t="shared" si="19"/>
        <v>-70.792451513431942</v>
      </c>
      <c r="H341" s="32"/>
    </row>
    <row r="342" spans="1:8" x14ac:dyDescent="0.25">
      <c r="A342" s="68" t="s">
        <v>535</v>
      </c>
      <c r="B342" s="89" t="s">
        <v>536</v>
      </c>
      <c r="C342" s="70" t="s">
        <v>506</v>
      </c>
      <c r="D342" s="33">
        <v>2194.0446837918726</v>
      </c>
      <c r="E342" s="34">
        <v>620.39509412688699</v>
      </c>
      <c r="F342" s="34">
        <f t="shared" si="18"/>
        <v>-1573.6495896649856</v>
      </c>
      <c r="G342" s="34">
        <f t="shared" si="19"/>
        <v>-71.723680073156714</v>
      </c>
      <c r="H342" s="32"/>
    </row>
    <row r="343" spans="1:8" x14ac:dyDescent="0.25">
      <c r="A343" s="68" t="s">
        <v>537</v>
      </c>
      <c r="B343" s="89" t="s">
        <v>538</v>
      </c>
      <c r="C343" s="70" t="s">
        <v>506</v>
      </c>
      <c r="D343" s="33">
        <v>5343.6251364645786</v>
      </c>
      <c r="E343" s="34">
        <v>1581.1734733819237</v>
      </c>
      <c r="F343" s="34">
        <f t="shared" si="18"/>
        <v>-3762.4516630826547</v>
      </c>
      <c r="G343" s="34">
        <f t="shared" si="19"/>
        <v>-70.410097396389375</v>
      </c>
      <c r="H343" s="32"/>
    </row>
    <row r="344" spans="1:8" x14ac:dyDescent="0.25">
      <c r="A344" s="68" t="s">
        <v>539</v>
      </c>
      <c r="B344" s="71" t="s">
        <v>540</v>
      </c>
      <c r="C344" s="70" t="s">
        <v>506</v>
      </c>
      <c r="D344" s="33">
        <v>591.20064999999886</v>
      </c>
      <c r="E344" s="34">
        <v>196.78284800000029</v>
      </c>
      <c r="F344" s="34">
        <f t="shared" si="18"/>
        <v>-394.41780199999857</v>
      </c>
      <c r="G344" s="34">
        <f t="shared" si="19"/>
        <v>-66.71471047942849</v>
      </c>
      <c r="H344" s="32"/>
    </row>
    <row r="345" spans="1:8" x14ac:dyDescent="0.25">
      <c r="A345" s="68" t="s">
        <v>541</v>
      </c>
      <c r="B345" s="71" t="s">
        <v>542</v>
      </c>
      <c r="C345" s="70" t="s">
        <v>496</v>
      </c>
      <c r="D345" s="33">
        <v>381.51576372710736</v>
      </c>
      <c r="E345" s="34">
        <v>402.34999680833334</v>
      </c>
      <c r="F345" s="34">
        <f t="shared" si="18"/>
        <v>20.834233081225989</v>
      </c>
      <c r="G345" s="34">
        <f t="shared" si="19"/>
        <v>5.4609101541944174</v>
      </c>
      <c r="H345" s="32"/>
    </row>
    <row r="346" spans="1:8" ht="31.5" x14ac:dyDescent="0.25">
      <c r="A346" s="68" t="s">
        <v>543</v>
      </c>
      <c r="B346" s="74" t="s">
        <v>544</v>
      </c>
      <c r="C346" s="70" t="s">
        <v>496</v>
      </c>
      <c r="D346" s="33">
        <v>381.51576372710736</v>
      </c>
      <c r="E346" s="34">
        <v>402.34999680833334</v>
      </c>
      <c r="F346" s="34">
        <f t="shared" si="18"/>
        <v>20.834233081225989</v>
      </c>
      <c r="G346" s="34">
        <f t="shared" si="19"/>
        <v>5.4609101541944174</v>
      </c>
      <c r="H346" s="32"/>
    </row>
    <row r="347" spans="1:8" x14ac:dyDescent="0.25">
      <c r="A347" s="68" t="s">
        <v>545</v>
      </c>
      <c r="B347" s="89" t="s">
        <v>536</v>
      </c>
      <c r="C347" s="70" t="s">
        <v>496</v>
      </c>
      <c r="D347" s="33">
        <v>25.383089860000005</v>
      </c>
      <c r="E347" s="34">
        <v>38.267000000000003</v>
      </c>
      <c r="F347" s="34">
        <f t="shared" si="18"/>
        <v>12.883910139999998</v>
      </c>
      <c r="G347" s="34">
        <f t="shared" si="19"/>
        <v>50.757847886372311</v>
      </c>
      <c r="H347" s="32"/>
    </row>
    <row r="348" spans="1:8" x14ac:dyDescent="0.25">
      <c r="A348" s="68" t="s">
        <v>546</v>
      </c>
      <c r="B348" s="89" t="s">
        <v>538</v>
      </c>
      <c r="C348" s="70" t="s">
        <v>496</v>
      </c>
      <c r="D348" s="33">
        <v>356.13267386710737</v>
      </c>
      <c r="E348" s="34">
        <v>364.08299680833335</v>
      </c>
      <c r="F348" s="34">
        <f t="shared" si="18"/>
        <v>7.950322941225977</v>
      </c>
      <c r="G348" s="34">
        <f t="shared" si="19"/>
        <v>2.2324048099536857</v>
      </c>
      <c r="H348" s="32"/>
    </row>
    <row r="349" spans="1:8" x14ac:dyDescent="0.25">
      <c r="A349" s="68" t="s">
        <v>547</v>
      </c>
      <c r="B349" s="71" t="s">
        <v>548</v>
      </c>
      <c r="C349" s="70" t="s">
        <v>549</v>
      </c>
      <c r="D349" s="33">
        <v>260565.83999999997</v>
      </c>
      <c r="E349" s="34">
        <v>268039.15174900001</v>
      </c>
      <c r="F349" s="34">
        <f t="shared" si="18"/>
        <v>7473.3117490000441</v>
      </c>
      <c r="G349" s="34">
        <f t="shared" si="19"/>
        <v>2.8681087854801093</v>
      </c>
      <c r="H349" s="32"/>
    </row>
    <row r="350" spans="1:8" ht="31.5" x14ac:dyDescent="0.25">
      <c r="A350" s="68" t="s">
        <v>550</v>
      </c>
      <c r="B350" s="71" t="s">
        <v>551</v>
      </c>
      <c r="C350" s="70" t="s">
        <v>19</v>
      </c>
      <c r="D350" s="33">
        <v>4231.8588945055508</v>
      </c>
      <c r="E350" s="34">
        <v>1171.3287716199998</v>
      </c>
      <c r="F350" s="34">
        <f t="shared" si="18"/>
        <v>-3060.530122885551</v>
      </c>
      <c r="G350" s="34">
        <f t="shared" si="19"/>
        <v>-72.321176087870072</v>
      </c>
      <c r="H350" s="32"/>
    </row>
    <row r="351" spans="1:8" x14ac:dyDescent="0.25">
      <c r="A351" s="68" t="s">
        <v>552</v>
      </c>
      <c r="B351" s="73" t="s">
        <v>553</v>
      </c>
      <c r="C351" s="70" t="s">
        <v>225</v>
      </c>
      <c r="D351" s="131" t="s">
        <v>698</v>
      </c>
      <c r="E351" s="131" t="s">
        <v>698</v>
      </c>
      <c r="F351" s="131" t="s">
        <v>698</v>
      </c>
      <c r="G351" s="131" t="s">
        <v>698</v>
      </c>
      <c r="H351" s="93"/>
    </row>
    <row r="352" spans="1:8" x14ac:dyDescent="0.25">
      <c r="A352" s="68" t="s">
        <v>554</v>
      </c>
      <c r="B352" s="71" t="s">
        <v>555</v>
      </c>
      <c r="C352" s="70" t="s">
        <v>506</v>
      </c>
      <c r="D352" s="33">
        <v>0</v>
      </c>
      <c r="E352" s="34">
        <v>0</v>
      </c>
      <c r="F352" s="34">
        <f t="shared" si="18"/>
        <v>0</v>
      </c>
      <c r="G352" s="34">
        <f t="shared" ref="G352:G354" si="20">IFERROR(F352/D352*100,0)</f>
        <v>0</v>
      </c>
      <c r="H352" s="32"/>
    </row>
    <row r="353" spans="1:8" x14ac:dyDescent="0.25">
      <c r="A353" s="68" t="s">
        <v>556</v>
      </c>
      <c r="B353" s="71" t="s">
        <v>557</v>
      </c>
      <c r="C353" s="70" t="s">
        <v>499</v>
      </c>
      <c r="D353" s="30" t="s">
        <v>225</v>
      </c>
      <c r="E353" s="30" t="s">
        <v>225</v>
      </c>
      <c r="F353" s="30" t="s">
        <v>225</v>
      </c>
      <c r="G353" s="30" t="s">
        <v>225</v>
      </c>
      <c r="H353" s="32"/>
    </row>
    <row r="354" spans="1:8" ht="47.25" x14ac:dyDescent="0.25">
      <c r="A354" s="68" t="s">
        <v>558</v>
      </c>
      <c r="B354" s="71" t="s">
        <v>559</v>
      </c>
      <c r="C354" s="70" t="s">
        <v>19</v>
      </c>
      <c r="D354" s="33">
        <v>0</v>
      </c>
      <c r="E354" s="34">
        <v>0</v>
      </c>
      <c r="F354" s="34">
        <f t="shared" si="18"/>
        <v>0</v>
      </c>
      <c r="G354" s="34">
        <f t="shared" si="20"/>
        <v>0</v>
      </c>
      <c r="H354" s="32"/>
    </row>
    <row r="355" spans="1:8" ht="31.5" x14ac:dyDescent="0.25">
      <c r="A355" s="68" t="s">
        <v>560</v>
      </c>
      <c r="B355" s="71" t="s">
        <v>561</v>
      </c>
      <c r="C355" s="70" t="s">
        <v>19</v>
      </c>
      <c r="D355" s="30" t="s">
        <v>225</v>
      </c>
      <c r="E355" s="30" t="s">
        <v>225</v>
      </c>
      <c r="F355" s="30" t="s">
        <v>225</v>
      </c>
      <c r="G355" s="30" t="s">
        <v>225</v>
      </c>
      <c r="H355" s="32"/>
    </row>
    <row r="356" spans="1:8" x14ac:dyDescent="0.25">
      <c r="A356" s="68" t="s">
        <v>562</v>
      </c>
      <c r="B356" s="73" t="s">
        <v>563</v>
      </c>
      <c r="C356" s="93" t="s">
        <v>225</v>
      </c>
      <c r="D356" s="131" t="s">
        <v>698</v>
      </c>
      <c r="E356" s="131" t="s">
        <v>698</v>
      </c>
      <c r="F356" s="131" t="s">
        <v>698</v>
      </c>
      <c r="G356" s="131" t="s">
        <v>698</v>
      </c>
      <c r="H356" s="93"/>
    </row>
    <row r="357" spans="1:8" x14ac:dyDescent="0.25">
      <c r="A357" s="68" t="s">
        <v>564</v>
      </c>
      <c r="B357" s="71" t="s">
        <v>565</v>
      </c>
      <c r="C357" s="70" t="s">
        <v>496</v>
      </c>
      <c r="D357" s="30" t="s">
        <v>225</v>
      </c>
      <c r="E357" s="30" t="s">
        <v>225</v>
      </c>
      <c r="F357" s="30" t="s">
        <v>225</v>
      </c>
      <c r="G357" s="30" t="s">
        <v>225</v>
      </c>
      <c r="H357" s="32"/>
    </row>
    <row r="358" spans="1:8" ht="47.25" x14ac:dyDescent="0.25">
      <c r="A358" s="68" t="s">
        <v>566</v>
      </c>
      <c r="B358" s="74" t="s">
        <v>567</v>
      </c>
      <c r="C358" s="70" t="s">
        <v>496</v>
      </c>
      <c r="D358" s="30" t="s">
        <v>225</v>
      </c>
      <c r="E358" s="30" t="s">
        <v>225</v>
      </c>
      <c r="F358" s="30" t="s">
        <v>225</v>
      </c>
      <c r="G358" s="30" t="s">
        <v>225</v>
      </c>
      <c r="H358" s="32"/>
    </row>
    <row r="359" spans="1:8" ht="47.25" x14ac:dyDescent="0.25">
      <c r="A359" s="68" t="s">
        <v>568</v>
      </c>
      <c r="B359" s="74" t="s">
        <v>569</v>
      </c>
      <c r="C359" s="70" t="s">
        <v>496</v>
      </c>
      <c r="D359" s="30" t="s">
        <v>225</v>
      </c>
      <c r="E359" s="30" t="s">
        <v>225</v>
      </c>
      <c r="F359" s="30" t="s">
        <v>225</v>
      </c>
      <c r="G359" s="30" t="s">
        <v>225</v>
      </c>
      <c r="H359" s="32"/>
    </row>
    <row r="360" spans="1:8" ht="31.5" x14ac:dyDescent="0.25">
      <c r="A360" s="68" t="s">
        <v>570</v>
      </c>
      <c r="B360" s="74" t="s">
        <v>571</v>
      </c>
      <c r="C360" s="70" t="s">
        <v>496</v>
      </c>
      <c r="D360" s="30" t="s">
        <v>225</v>
      </c>
      <c r="E360" s="30" t="s">
        <v>225</v>
      </c>
      <c r="F360" s="30" t="s">
        <v>225</v>
      </c>
      <c r="G360" s="30" t="s">
        <v>225</v>
      </c>
      <c r="H360" s="32"/>
    </row>
    <row r="361" spans="1:8" x14ac:dyDescent="0.25">
      <c r="A361" s="68" t="s">
        <v>572</v>
      </c>
      <c r="B361" s="71" t="s">
        <v>573</v>
      </c>
      <c r="C361" s="70" t="s">
        <v>506</v>
      </c>
      <c r="D361" s="30" t="s">
        <v>225</v>
      </c>
      <c r="E361" s="30" t="s">
        <v>225</v>
      </c>
      <c r="F361" s="30" t="s">
        <v>225</v>
      </c>
      <c r="G361" s="30" t="s">
        <v>225</v>
      </c>
      <c r="H361" s="32"/>
    </row>
    <row r="362" spans="1:8" ht="31.5" x14ac:dyDescent="0.25">
      <c r="A362" s="68" t="s">
        <v>574</v>
      </c>
      <c r="B362" s="74" t="s">
        <v>575</v>
      </c>
      <c r="C362" s="70" t="s">
        <v>506</v>
      </c>
      <c r="D362" s="30" t="s">
        <v>225</v>
      </c>
      <c r="E362" s="30" t="s">
        <v>225</v>
      </c>
      <c r="F362" s="30" t="s">
        <v>225</v>
      </c>
      <c r="G362" s="30" t="s">
        <v>225</v>
      </c>
      <c r="H362" s="32"/>
    </row>
    <row r="363" spans="1:8" x14ac:dyDescent="0.25">
      <c r="A363" s="68" t="s">
        <v>576</v>
      </c>
      <c r="B363" s="74" t="s">
        <v>577</v>
      </c>
      <c r="C363" s="70" t="s">
        <v>506</v>
      </c>
      <c r="D363" s="30" t="s">
        <v>225</v>
      </c>
      <c r="E363" s="30" t="s">
        <v>225</v>
      </c>
      <c r="F363" s="30" t="s">
        <v>225</v>
      </c>
      <c r="G363" s="30" t="s">
        <v>225</v>
      </c>
      <c r="H363" s="32"/>
    </row>
    <row r="364" spans="1:8" ht="31.5" x14ac:dyDescent="0.25">
      <c r="A364" s="68" t="s">
        <v>578</v>
      </c>
      <c r="B364" s="71" t="s">
        <v>579</v>
      </c>
      <c r="C364" s="70" t="s">
        <v>19</v>
      </c>
      <c r="D364" s="30" t="s">
        <v>225</v>
      </c>
      <c r="E364" s="30" t="s">
        <v>225</v>
      </c>
      <c r="F364" s="30" t="s">
        <v>225</v>
      </c>
      <c r="G364" s="30" t="s">
        <v>225</v>
      </c>
      <c r="H364" s="32"/>
    </row>
    <row r="365" spans="1:8" x14ac:dyDescent="0.25">
      <c r="A365" s="68" t="s">
        <v>580</v>
      </c>
      <c r="B365" s="74" t="s">
        <v>581</v>
      </c>
      <c r="C365" s="70" t="s">
        <v>19</v>
      </c>
      <c r="D365" s="30" t="s">
        <v>225</v>
      </c>
      <c r="E365" s="30" t="s">
        <v>225</v>
      </c>
      <c r="F365" s="30" t="s">
        <v>225</v>
      </c>
      <c r="G365" s="30" t="s">
        <v>225</v>
      </c>
      <c r="H365" s="38"/>
    </row>
    <row r="366" spans="1:8" x14ac:dyDescent="0.25">
      <c r="A366" s="68" t="s">
        <v>582</v>
      </c>
      <c r="B366" s="74" t="s">
        <v>45</v>
      </c>
      <c r="C366" s="70" t="s">
        <v>19</v>
      </c>
      <c r="D366" s="30" t="s">
        <v>225</v>
      </c>
      <c r="E366" s="30" t="s">
        <v>225</v>
      </c>
      <c r="F366" s="30" t="s">
        <v>225</v>
      </c>
      <c r="G366" s="30" t="s">
        <v>225</v>
      </c>
      <c r="H366" s="38"/>
    </row>
    <row r="367" spans="1:8" ht="16.5" thickBot="1" x14ac:dyDescent="0.3">
      <c r="A367" s="81" t="s">
        <v>583</v>
      </c>
      <c r="B367" s="94" t="s">
        <v>584</v>
      </c>
      <c r="C367" s="83" t="s">
        <v>585</v>
      </c>
      <c r="D367" s="40">
        <v>2802.9775</v>
      </c>
      <c r="E367" s="41">
        <v>2601.2400000000002</v>
      </c>
      <c r="F367" s="41">
        <f t="shared" si="18"/>
        <v>-201.73749999999973</v>
      </c>
      <c r="G367" s="41">
        <f t="shared" ref="G367" si="21">IFERROR(F367/D367*100,0)</f>
        <v>-7.1972572023856678</v>
      </c>
      <c r="H367" s="95"/>
    </row>
    <row r="368" spans="1:8" x14ac:dyDescent="0.25">
      <c r="A368" s="234" t="s">
        <v>586</v>
      </c>
      <c r="B368" s="235"/>
      <c r="C368" s="235"/>
      <c r="D368" s="235"/>
      <c r="E368" s="235"/>
      <c r="F368" s="235"/>
      <c r="G368" s="235"/>
      <c r="H368" s="236"/>
    </row>
    <row r="369" spans="1:8" ht="16.5" thickBot="1" x14ac:dyDescent="0.3">
      <c r="A369" s="234"/>
      <c r="B369" s="235"/>
      <c r="C369" s="235"/>
      <c r="D369" s="235"/>
      <c r="E369" s="235"/>
      <c r="F369" s="235"/>
      <c r="G369" s="235"/>
      <c r="H369" s="236"/>
    </row>
    <row r="370" spans="1:8" s="55" customFormat="1" ht="67.5" customHeight="1" x14ac:dyDescent="0.25">
      <c r="A370" s="237" t="s">
        <v>6</v>
      </c>
      <c r="B370" s="239" t="s">
        <v>7</v>
      </c>
      <c r="C370" s="241" t="s">
        <v>8</v>
      </c>
      <c r="D370" s="243" t="s">
        <v>725</v>
      </c>
      <c r="E370" s="244"/>
      <c r="F370" s="245" t="s">
        <v>9</v>
      </c>
      <c r="G370" s="244"/>
      <c r="H370" s="256" t="s">
        <v>10</v>
      </c>
    </row>
    <row r="371" spans="1:8" s="55" customFormat="1" ht="30" x14ac:dyDescent="0.25">
      <c r="A371" s="238"/>
      <c r="B371" s="240"/>
      <c r="C371" s="242"/>
      <c r="D371" s="96" t="s">
        <v>11</v>
      </c>
      <c r="E371" s="58" t="s">
        <v>12</v>
      </c>
      <c r="F371" s="58" t="s">
        <v>13</v>
      </c>
      <c r="G371" s="59" t="s">
        <v>14</v>
      </c>
      <c r="H371" s="257"/>
    </row>
    <row r="372" spans="1:8" ht="16.5" thickBot="1" x14ac:dyDescent="0.3">
      <c r="A372" s="97">
        <v>1</v>
      </c>
      <c r="B372" s="98">
        <v>2</v>
      </c>
      <c r="C372" s="99">
        <v>3</v>
      </c>
      <c r="D372" s="100">
        <v>4</v>
      </c>
      <c r="E372" s="101">
        <v>5</v>
      </c>
      <c r="F372" s="101">
        <v>6</v>
      </c>
      <c r="G372" s="101">
        <v>7</v>
      </c>
      <c r="H372" s="102">
        <v>8</v>
      </c>
    </row>
    <row r="373" spans="1:8" x14ac:dyDescent="0.25">
      <c r="A373" s="259" t="s">
        <v>587</v>
      </c>
      <c r="B373" s="260"/>
      <c r="C373" s="70" t="s">
        <v>19</v>
      </c>
      <c r="D373" s="124">
        <f t="shared" ref="D373:E373" si="22">SUM(D374,D431)</f>
        <v>242.27046127999998</v>
      </c>
      <c r="E373" s="26">
        <f t="shared" si="22"/>
        <v>79.098089110000004</v>
      </c>
      <c r="F373" s="125">
        <f t="shared" ref="F373:F432" si="23">+SUM(E373)-SUM(D373)</f>
        <v>-163.17237216999996</v>
      </c>
      <c r="G373" s="103">
        <f t="shared" ref="G373:G432" si="24">IFERROR(F373/D373*100,0)</f>
        <v>-67.351327647581542</v>
      </c>
      <c r="H373" s="104"/>
    </row>
    <row r="374" spans="1:8" x14ac:dyDescent="0.25">
      <c r="A374" s="68" t="s">
        <v>17</v>
      </c>
      <c r="B374" s="105" t="s">
        <v>588</v>
      </c>
      <c r="C374" s="70" t="s">
        <v>19</v>
      </c>
      <c r="D374" s="126">
        <f t="shared" ref="D374:E374" si="25">SUM(D375,D399,D427,D428)</f>
        <v>242.27046127999998</v>
      </c>
      <c r="E374" s="34">
        <f t="shared" si="25"/>
        <v>53.535709800000006</v>
      </c>
      <c r="F374" s="34">
        <f t="shared" si="23"/>
        <v>-188.73475147999997</v>
      </c>
      <c r="G374" s="106">
        <f t="shared" si="24"/>
        <v>-77.902502221215059</v>
      </c>
      <c r="H374" s="107"/>
    </row>
    <row r="375" spans="1:8" x14ac:dyDescent="0.25">
      <c r="A375" s="68" t="s">
        <v>20</v>
      </c>
      <c r="B375" s="71" t="s">
        <v>589</v>
      </c>
      <c r="C375" s="70" t="s">
        <v>19</v>
      </c>
      <c r="D375" s="126">
        <f t="shared" ref="D375:E375" si="26">SUM(D376,D394,D398)</f>
        <v>73.343999999999994</v>
      </c>
      <c r="E375" s="34">
        <f t="shared" si="26"/>
        <v>44.810929360000003</v>
      </c>
      <c r="F375" s="34">
        <f t="shared" si="23"/>
        <v>-28.533070639999991</v>
      </c>
      <c r="G375" s="106">
        <f t="shared" si="24"/>
        <v>-38.903074061954619</v>
      </c>
      <c r="H375" s="107"/>
    </row>
    <row r="376" spans="1:8" ht="31.5" x14ac:dyDescent="0.25">
      <c r="A376" s="68" t="s">
        <v>22</v>
      </c>
      <c r="B376" s="74" t="s">
        <v>590</v>
      </c>
      <c r="C376" s="70" t="s">
        <v>19</v>
      </c>
      <c r="D376" s="126">
        <f t="shared" ref="D376:E376" si="27">SUM(D377,D381,D382,D383,D384,D389,D390,D391)</f>
        <v>73.343999999999994</v>
      </c>
      <c r="E376" s="34">
        <f t="shared" si="27"/>
        <v>44.810929360000003</v>
      </c>
      <c r="F376" s="106">
        <f t="shared" si="23"/>
        <v>-28.533070639999991</v>
      </c>
      <c r="G376" s="106">
        <f t="shared" si="24"/>
        <v>-38.903074061954619</v>
      </c>
      <c r="H376" s="107"/>
    </row>
    <row r="377" spans="1:8" x14ac:dyDescent="0.25">
      <c r="A377" s="68" t="s">
        <v>591</v>
      </c>
      <c r="B377" s="75" t="s">
        <v>592</v>
      </c>
      <c r="C377" s="70" t="s">
        <v>19</v>
      </c>
      <c r="D377" s="127" t="s">
        <v>225</v>
      </c>
      <c r="E377" s="127" t="s">
        <v>225</v>
      </c>
      <c r="F377" s="30">
        <f t="shared" si="23"/>
        <v>0</v>
      </c>
      <c r="G377" s="108">
        <f t="shared" si="24"/>
        <v>0</v>
      </c>
      <c r="H377" s="107"/>
    </row>
    <row r="378" spans="1:8" ht="31.5" x14ac:dyDescent="0.25">
      <c r="A378" s="68" t="s">
        <v>593</v>
      </c>
      <c r="B378" s="76" t="s">
        <v>23</v>
      </c>
      <c r="C378" s="70" t="s">
        <v>19</v>
      </c>
      <c r="D378" s="127" t="s">
        <v>225</v>
      </c>
      <c r="E378" s="127" t="s">
        <v>225</v>
      </c>
      <c r="F378" s="30">
        <f t="shared" si="23"/>
        <v>0</v>
      </c>
      <c r="G378" s="30">
        <f t="shared" si="24"/>
        <v>0</v>
      </c>
      <c r="H378" s="107"/>
    </row>
    <row r="379" spans="1:8" ht="31.5" x14ac:dyDescent="0.25">
      <c r="A379" s="68" t="s">
        <v>594</v>
      </c>
      <c r="B379" s="76" t="s">
        <v>25</v>
      </c>
      <c r="C379" s="70" t="s">
        <v>19</v>
      </c>
      <c r="D379" s="127" t="s">
        <v>225</v>
      </c>
      <c r="E379" s="127" t="s">
        <v>225</v>
      </c>
      <c r="F379" s="30">
        <f t="shared" si="23"/>
        <v>0</v>
      </c>
      <c r="G379" s="30">
        <f t="shared" si="24"/>
        <v>0</v>
      </c>
      <c r="H379" s="107"/>
    </row>
    <row r="380" spans="1:8" ht="31.5" x14ac:dyDescent="0.25">
      <c r="A380" s="68" t="s">
        <v>595</v>
      </c>
      <c r="B380" s="76" t="s">
        <v>27</v>
      </c>
      <c r="C380" s="70" t="s">
        <v>19</v>
      </c>
      <c r="D380" s="127" t="s">
        <v>225</v>
      </c>
      <c r="E380" s="127" t="s">
        <v>225</v>
      </c>
      <c r="F380" s="30">
        <f t="shared" si="23"/>
        <v>0</v>
      </c>
      <c r="G380" s="30">
        <f t="shared" si="24"/>
        <v>0</v>
      </c>
      <c r="H380" s="107"/>
    </row>
    <row r="381" spans="1:8" x14ac:dyDescent="0.25">
      <c r="A381" s="68" t="s">
        <v>596</v>
      </c>
      <c r="B381" s="75" t="s">
        <v>597</v>
      </c>
      <c r="C381" s="70" t="s">
        <v>19</v>
      </c>
      <c r="D381" s="127" t="s">
        <v>225</v>
      </c>
      <c r="E381" s="127" t="s">
        <v>225</v>
      </c>
      <c r="F381" s="30">
        <f t="shared" si="23"/>
        <v>0</v>
      </c>
      <c r="G381" s="30">
        <f t="shared" si="24"/>
        <v>0</v>
      </c>
      <c r="H381" s="107"/>
    </row>
    <row r="382" spans="1:8" x14ac:dyDescent="0.25">
      <c r="A382" s="68" t="s">
        <v>598</v>
      </c>
      <c r="B382" s="75" t="s">
        <v>599</v>
      </c>
      <c r="C382" s="70" t="s">
        <v>19</v>
      </c>
      <c r="D382" s="126">
        <v>0</v>
      </c>
      <c r="E382" s="34">
        <v>0</v>
      </c>
      <c r="F382" s="106">
        <f t="shared" si="23"/>
        <v>0</v>
      </c>
      <c r="G382" s="106">
        <f t="shared" si="24"/>
        <v>0</v>
      </c>
      <c r="H382" s="107"/>
    </row>
    <row r="383" spans="1:8" x14ac:dyDescent="0.25">
      <c r="A383" s="68" t="s">
        <v>600</v>
      </c>
      <c r="B383" s="75" t="s">
        <v>601</v>
      </c>
      <c r="C383" s="70" t="s">
        <v>19</v>
      </c>
      <c r="D383" s="127" t="s">
        <v>225</v>
      </c>
      <c r="E383" s="127" t="s">
        <v>225</v>
      </c>
      <c r="F383" s="30">
        <f t="shared" si="23"/>
        <v>0</v>
      </c>
      <c r="G383" s="30">
        <f t="shared" si="24"/>
        <v>0</v>
      </c>
      <c r="H383" s="107"/>
    </row>
    <row r="384" spans="1:8" x14ac:dyDescent="0.25">
      <c r="A384" s="68" t="s">
        <v>602</v>
      </c>
      <c r="B384" s="75" t="s">
        <v>603</v>
      </c>
      <c r="C384" s="70" t="s">
        <v>19</v>
      </c>
      <c r="D384" s="126">
        <f t="shared" ref="D384:E384" si="28">SUM(D385,D387)</f>
        <v>73.343999999999994</v>
      </c>
      <c r="E384" s="34">
        <f t="shared" si="28"/>
        <v>44.810929360000003</v>
      </c>
      <c r="F384" s="106">
        <f t="shared" si="23"/>
        <v>-28.533070639999991</v>
      </c>
      <c r="G384" s="106">
        <f t="shared" si="24"/>
        <v>-38.903074061954619</v>
      </c>
      <c r="H384" s="107"/>
    </row>
    <row r="385" spans="1:8" ht="31.5" x14ac:dyDescent="0.25">
      <c r="A385" s="68" t="s">
        <v>604</v>
      </c>
      <c r="B385" s="76" t="s">
        <v>605</v>
      </c>
      <c r="C385" s="70" t="s">
        <v>19</v>
      </c>
      <c r="D385" s="127" t="s">
        <v>225</v>
      </c>
      <c r="E385" s="127" t="s">
        <v>225</v>
      </c>
      <c r="F385" s="30">
        <f t="shared" si="23"/>
        <v>0</v>
      </c>
      <c r="G385" s="30">
        <f t="shared" si="24"/>
        <v>0</v>
      </c>
      <c r="H385" s="107"/>
    </row>
    <row r="386" spans="1:8" x14ac:dyDescent="0.25">
      <c r="A386" s="68" t="s">
        <v>606</v>
      </c>
      <c r="B386" s="76" t="s">
        <v>607</v>
      </c>
      <c r="C386" s="70" t="s">
        <v>19</v>
      </c>
      <c r="D386" s="127" t="s">
        <v>225</v>
      </c>
      <c r="E386" s="127" t="s">
        <v>225</v>
      </c>
      <c r="F386" s="30">
        <f t="shared" si="23"/>
        <v>0</v>
      </c>
      <c r="G386" s="30">
        <f t="shared" si="24"/>
        <v>0</v>
      </c>
      <c r="H386" s="107"/>
    </row>
    <row r="387" spans="1:8" x14ac:dyDescent="0.25">
      <c r="A387" s="68" t="s">
        <v>608</v>
      </c>
      <c r="B387" s="76" t="s">
        <v>609</v>
      </c>
      <c r="C387" s="70" t="s">
        <v>19</v>
      </c>
      <c r="D387" s="126">
        <v>73.343999999999994</v>
      </c>
      <c r="E387" s="34">
        <v>44.810929360000003</v>
      </c>
      <c r="F387" s="106">
        <f t="shared" si="23"/>
        <v>-28.533070639999991</v>
      </c>
      <c r="G387" s="106">
        <f t="shared" si="24"/>
        <v>-38.903074061954619</v>
      </c>
      <c r="H387" s="107"/>
    </row>
    <row r="388" spans="1:8" x14ac:dyDescent="0.25">
      <c r="A388" s="68" t="s">
        <v>610</v>
      </c>
      <c r="B388" s="76" t="s">
        <v>607</v>
      </c>
      <c r="C388" s="70" t="s">
        <v>19</v>
      </c>
      <c r="D388" s="126">
        <v>73.343999999999994</v>
      </c>
      <c r="E388" s="34">
        <v>44.810929360000003</v>
      </c>
      <c r="F388" s="106">
        <f t="shared" si="23"/>
        <v>-28.533070639999991</v>
      </c>
      <c r="G388" s="106">
        <f t="shared" si="24"/>
        <v>-38.903074061954619</v>
      </c>
      <c r="H388" s="107"/>
    </row>
    <row r="389" spans="1:8" x14ac:dyDescent="0.25">
      <c r="A389" s="68" t="s">
        <v>611</v>
      </c>
      <c r="B389" s="75" t="s">
        <v>612</v>
      </c>
      <c r="C389" s="70" t="s">
        <v>19</v>
      </c>
      <c r="D389" s="126">
        <v>0</v>
      </c>
      <c r="E389" s="34" t="s">
        <v>225</v>
      </c>
      <c r="F389" s="106">
        <f t="shared" si="23"/>
        <v>0</v>
      </c>
      <c r="G389" s="106">
        <f t="shared" si="24"/>
        <v>0</v>
      </c>
      <c r="H389" s="107"/>
    </row>
    <row r="390" spans="1:8" x14ac:dyDescent="0.25">
      <c r="A390" s="68" t="s">
        <v>613</v>
      </c>
      <c r="B390" s="75" t="s">
        <v>421</v>
      </c>
      <c r="C390" s="70" t="s">
        <v>19</v>
      </c>
      <c r="D390" s="127" t="s">
        <v>225</v>
      </c>
      <c r="E390" s="127" t="s">
        <v>225</v>
      </c>
      <c r="F390" s="30">
        <f t="shared" si="23"/>
        <v>0</v>
      </c>
      <c r="G390" s="30">
        <f t="shared" si="24"/>
        <v>0</v>
      </c>
      <c r="H390" s="107"/>
    </row>
    <row r="391" spans="1:8" ht="31.5" x14ac:dyDescent="0.25">
      <c r="A391" s="68" t="s">
        <v>614</v>
      </c>
      <c r="B391" s="75" t="s">
        <v>615</v>
      </c>
      <c r="C391" s="70" t="s">
        <v>19</v>
      </c>
      <c r="D391" s="127" t="s">
        <v>225</v>
      </c>
      <c r="E391" s="127" t="s">
        <v>225</v>
      </c>
      <c r="F391" s="30">
        <f t="shared" si="23"/>
        <v>0</v>
      </c>
      <c r="G391" s="108">
        <f t="shared" si="24"/>
        <v>0</v>
      </c>
      <c r="H391" s="107"/>
    </row>
    <row r="392" spans="1:8" x14ac:dyDescent="0.25">
      <c r="A392" s="68" t="s">
        <v>616</v>
      </c>
      <c r="B392" s="76" t="s">
        <v>43</v>
      </c>
      <c r="C392" s="70" t="s">
        <v>19</v>
      </c>
      <c r="D392" s="127" t="s">
        <v>225</v>
      </c>
      <c r="E392" s="127" t="s">
        <v>225</v>
      </c>
      <c r="F392" s="30">
        <f t="shared" si="23"/>
        <v>0</v>
      </c>
      <c r="G392" s="30">
        <f t="shared" si="24"/>
        <v>0</v>
      </c>
      <c r="H392" s="107"/>
    </row>
    <row r="393" spans="1:8" x14ac:dyDescent="0.25">
      <c r="A393" s="68" t="s">
        <v>617</v>
      </c>
      <c r="B393" s="109" t="s">
        <v>45</v>
      </c>
      <c r="C393" s="70" t="s">
        <v>19</v>
      </c>
      <c r="D393" s="127" t="s">
        <v>225</v>
      </c>
      <c r="E393" s="127" t="s">
        <v>225</v>
      </c>
      <c r="F393" s="30">
        <f t="shared" si="23"/>
        <v>0</v>
      </c>
      <c r="G393" s="30">
        <f t="shared" si="24"/>
        <v>0</v>
      </c>
      <c r="H393" s="107"/>
    </row>
    <row r="394" spans="1:8" ht="31.5" x14ac:dyDescent="0.25">
      <c r="A394" s="68" t="s">
        <v>24</v>
      </c>
      <c r="B394" s="74" t="s">
        <v>618</v>
      </c>
      <c r="C394" s="70" t="s">
        <v>19</v>
      </c>
      <c r="D394" s="127" t="s">
        <v>225</v>
      </c>
      <c r="E394" s="127" t="s">
        <v>225</v>
      </c>
      <c r="F394" s="30">
        <f t="shared" si="23"/>
        <v>0</v>
      </c>
      <c r="G394" s="108">
        <f t="shared" si="24"/>
        <v>0</v>
      </c>
      <c r="H394" s="107"/>
    </row>
    <row r="395" spans="1:8" ht="31.5" x14ac:dyDescent="0.25">
      <c r="A395" s="68" t="s">
        <v>619</v>
      </c>
      <c r="B395" s="75" t="s">
        <v>23</v>
      </c>
      <c r="C395" s="70" t="s">
        <v>19</v>
      </c>
      <c r="D395" s="127" t="s">
        <v>225</v>
      </c>
      <c r="E395" s="127" t="s">
        <v>225</v>
      </c>
      <c r="F395" s="30">
        <f t="shared" si="23"/>
        <v>0</v>
      </c>
      <c r="G395" s="108">
        <f t="shared" si="24"/>
        <v>0</v>
      </c>
      <c r="H395" s="107"/>
    </row>
    <row r="396" spans="1:8" ht="31.5" x14ac:dyDescent="0.25">
      <c r="A396" s="68" t="s">
        <v>620</v>
      </c>
      <c r="B396" s="75" t="s">
        <v>25</v>
      </c>
      <c r="C396" s="70" t="s">
        <v>19</v>
      </c>
      <c r="D396" s="127" t="s">
        <v>225</v>
      </c>
      <c r="E396" s="127" t="s">
        <v>225</v>
      </c>
      <c r="F396" s="30">
        <f t="shared" si="23"/>
        <v>0</v>
      </c>
      <c r="G396" s="108">
        <f t="shared" si="24"/>
        <v>0</v>
      </c>
      <c r="H396" s="107"/>
    </row>
    <row r="397" spans="1:8" ht="31.5" x14ac:dyDescent="0.25">
      <c r="A397" s="68" t="s">
        <v>621</v>
      </c>
      <c r="B397" s="75" t="s">
        <v>27</v>
      </c>
      <c r="C397" s="70" t="s">
        <v>19</v>
      </c>
      <c r="D397" s="127" t="s">
        <v>225</v>
      </c>
      <c r="E397" s="127" t="s">
        <v>225</v>
      </c>
      <c r="F397" s="30">
        <f t="shared" si="23"/>
        <v>0</v>
      </c>
      <c r="G397" s="108">
        <f t="shared" si="24"/>
        <v>0</v>
      </c>
      <c r="H397" s="107"/>
    </row>
    <row r="398" spans="1:8" x14ac:dyDescent="0.25">
      <c r="A398" s="68" t="s">
        <v>26</v>
      </c>
      <c r="B398" s="74" t="s">
        <v>622</v>
      </c>
      <c r="C398" s="70" t="s">
        <v>19</v>
      </c>
      <c r="D398" s="126">
        <v>0</v>
      </c>
      <c r="E398" s="34">
        <v>0</v>
      </c>
      <c r="F398" s="106">
        <f t="shared" si="23"/>
        <v>0</v>
      </c>
      <c r="G398" s="106">
        <f t="shared" si="24"/>
        <v>0</v>
      </c>
      <c r="H398" s="107"/>
    </row>
    <row r="399" spans="1:8" x14ac:dyDescent="0.25">
      <c r="A399" s="68" t="s">
        <v>28</v>
      </c>
      <c r="B399" s="71" t="s">
        <v>623</v>
      </c>
      <c r="C399" s="70" t="s">
        <v>19</v>
      </c>
      <c r="D399" s="126">
        <f>D400+D414+D413</f>
        <v>156.09683627999999</v>
      </c>
      <c r="E399" s="34">
        <f>E400+E414+E413</f>
        <v>7.4490074100000001</v>
      </c>
      <c r="F399" s="34">
        <f t="shared" si="23"/>
        <v>-148.64782886999998</v>
      </c>
      <c r="G399" s="106">
        <f t="shared" si="24"/>
        <v>-95.227957473373593</v>
      </c>
      <c r="H399" s="107"/>
    </row>
    <row r="400" spans="1:8" x14ac:dyDescent="0.25">
      <c r="A400" s="68" t="s">
        <v>624</v>
      </c>
      <c r="B400" s="74" t="s">
        <v>625</v>
      </c>
      <c r="C400" s="70" t="s">
        <v>19</v>
      </c>
      <c r="D400" s="126">
        <f>SUM(D401,D405:D410)</f>
        <v>152.44259577</v>
      </c>
      <c r="E400" s="34">
        <f>SUM(E401,E405:E410)</f>
        <v>7.4490074100000001</v>
      </c>
      <c r="F400" s="106">
        <f t="shared" si="23"/>
        <v>-144.99358835999999</v>
      </c>
      <c r="G400" s="106">
        <f t="shared" si="24"/>
        <v>-95.113565619652135</v>
      </c>
      <c r="H400" s="107"/>
    </row>
    <row r="401" spans="1:8" x14ac:dyDescent="0.25">
      <c r="A401" s="68" t="s">
        <v>626</v>
      </c>
      <c r="B401" s="75" t="s">
        <v>627</v>
      </c>
      <c r="C401" s="70" t="s">
        <v>19</v>
      </c>
      <c r="D401" s="127" t="s">
        <v>225</v>
      </c>
      <c r="E401" s="127" t="s">
        <v>225</v>
      </c>
      <c r="F401" s="30">
        <f>+SUM(E401)-SUM(D401)</f>
        <v>0</v>
      </c>
      <c r="G401" s="106">
        <f t="shared" si="24"/>
        <v>0</v>
      </c>
      <c r="H401" s="107"/>
    </row>
    <row r="402" spans="1:8" ht="31.5" x14ac:dyDescent="0.25">
      <c r="A402" s="68" t="s">
        <v>628</v>
      </c>
      <c r="B402" s="75" t="s">
        <v>23</v>
      </c>
      <c r="C402" s="70" t="s">
        <v>19</v>
      </c>
      <c r="D402" s="127" t="s">
        <v>225</v>
      </c>
      <c r="E402" s="127" t="s">
        <v>225</v>
      </c>
      <c r="F402" s="30">
        <f t="shared" si="23"/>
        <v>0</v>
      </c>
      <c r="G402" s="30">
        <f t="shared" si="24"/>
        <v>0</v>
      </c>
      <c r="H402" s="107"/>
    </row>
    <row r="403" spans="1:8" ht="31.5" x14ac:dyDescent="0.25">
      <c r="A403" s="68" t="s">
        <v>629</v>
      </c>
      <c r="B403" s="75" t="s">
        <v>25</v>
      </c>
      <c r="C403" s="70" t="s">
        <v>19</v>
      </c>
      <c r="D403" s="127" t="s">
        <v>225</v>
      </c>
      <c r="E403" s="127" t="s">
        <v>225</v>
      </c>
      <c r="F403" s="30">
        <f t="shared" si="23"/>
        <v>0</v>
      </c>
      <c r="G403" s="30">
        <f t="shared" si="24"/>
        <v>0</v>
      </c>
      <c r="H403" s="107"/>
    </row>
    <row r="404" spans="1:8" ht="31.5" x14ac:dyDescent="0.25">
      <c r="A404" s="68" t="s">
        <v>630</v>
      </c>
      <c r="B404" s="75" t="s">
        <v>27</v>
      </c>
      <c r="C404" s="70" t="s">
        <v>19</v>
      </c>
      <c r="D404" s="127" t="s">
        <v>225</v>
      </c>
      <c r="E404" s="127" t="s">
        <v>225</v>
      </c>
      <c r="F404" s="30">
        <f t="shared" si="23"/>
        <v>0</v>
      </c>
      <c r="G404" s="30">
        <f t="shared" si="24"/>
        <v>0</v>
      </c>
      <c r="H404" s="107"/>
    </row>
    <row r="405" spans="1:8" x14ac:dyDescent="0.25">
      <c r="A405" s="68" t="s">
        <v>631</v>
      </c>
      <c r="B405" s="75" t="s">
        <v>407</v>
      </c>
      <c r="C405" s="70" t="s">
        <v>19</v>
      </c>
      <c r="D405" s="127" t="s">
        <v>225</v>
      </c>
      <c r="E405" s="127" t="s">
        <v>225</v>
      </c>
      <c r="F405" s="30">
        <f t="shared" si="23"/>
        <v>0</v>
      </c>
      <c r="G405" s="30">
        <f t="shared" si="24"/>
        <v>0</v>
      </c>
      <c r="H405" s="107"/>
    </row>
    <row r="406" spans="1:8" x14ac:dyDescent="0.25">
      <c r="A406" s="68" t="s">
        <v>632</v>
      </c>
      <c r="B406" s="75" t="s">
        <v>410</v>
      </c>
      <c r="C406" s="70" t="s">
        <v>19</v>
      </c>
      <c r="D406" s="34">
        <v>152.44259577</v>
      </c>
      <c r="E406" s="34">
        <v>7.4490074100000001</v>
      </c>
      <c r="F406" s="106">
        <f t="shared" si="23"/>
        <v>-144.99358835999999</v>
      </c>
      <c r="G406" s="106">
        <f t="shared" si="24"/>
        <v>-95.113565619652135</v>
      </c>
      <c r="H406" s="107"/>
    </row>
    <row r="407" spans="1:8" x14ac:dyDescent="0.25">
      <c r="A407" s="68" t="s">
        <v>633</v>
      </c>
      <c r="B407" s="75" t="s">
        <v>413</v>
      </c>
      <c r="C407" s="70" t="s">
        <v>19</v>
      </c>
      <c r="D407" s="127" t="s">
        <v>225</v>
      </c>
      <c r="E407" s="127" t="s">
        <v>225</v>
      </c>
      <c r="F407" s="30">
        <f t="shared" si="23"/>
        <v>0</v>
      </c>
      <c r="G407" s="30">
        <f t="shared" si="24"/>
        <v>0</v>
      </c>
      <c r="H407" s="107"/>
    </row>
    <row r="408" spans="1:8" x14ac:dyDescent="0.25">
      <c r="A408" s="68" t="s">
        <v>634</v>
      </c>
      <c r="B408" s="75" t="s">
        <v>419</v>
      </c>
      <c r="C408" s="70" t="s">
        <v>19</v>
      </c>
      <c r="D408" s="127" t="s">
        <v>225</v>
      </c>
      <c r="E408" s="127" t="s">
        <v>225</v>
      </c>
      <c r="F408" s="30">
        <f t="shared" si="23"/>
        <v>0</v>
      </c>
      <c r="G408" s="30">
        <f t="shared" si="24"/>
        <v>0</v>
      </c>
      <c r="H408" s="107"/>
    </row>
    <row r="409" spans="1:8" x14ac:dyDescent="0.25">
      <c r="A409" s="68" t="s">
        <v>635</v>
      </c>
      <c r="B409" s="75" t="s">
        <v>421</v>
      </c>
      <c r="C409" s="70" t="s">
        <v>19</v>
      </c>
      <c r="D409" s="127" t="s">
        <v>225</v>
      </c>
      <c r="E409" s="127" t="s">
        <v>225</v>
      </c>
      <c r="F409" s="30">
        <f t="shared" si="23"/>
        <v>0</v>
      </c>
      <c r="G409" s="30">
        <f t="shared" si="24"/>
        <v>0</v>
      </c>
      <c r="H409" s="107"/>
    </row>
    <row r="410" spans="1:8" ht="31.5" x14ac:dyDescent="0.25">
      <c r="A410" s="68" t="s">
        <v>636</v>
      </c>
      <c r="B410" s="75" t="s">
        <v>424</v>
      </c>
      <c r="C410" s="70" t="s">
        <v>19</v>
      </c>
      <c r="D410" s="127" t="s">
        <v>225</v>
      </c>
      <c r="E410" s="127" t="s">
        <v>225</v>
      </c>
      <c r="F410" s="30">
        <f t="shared" si="23"/>
        <v>0</v>
      </c>
      <c r="G410" s="106">
        <f t="shared" si="24"/>
        <v>0</v>
      </c>
      <c r="H410" s="107"/>
    </row>
    <row r="411" spans="1:8" x14ac:dyDescent="0.25">
      <c r="A411" s="68" t="s">
        <v>637</v>
      </c>
      <c r="B411" s="76" t="s">
        <v>43</v>
      </c>
      <c r="C411" s="70" t="s">
        <v>19</v>
      </c>
      <c r="D411" s="127" t="s">
        <v>225</v>
      </c>
      <c r="E411" s="127" t="s">
        <v>225</v>
      </c>
      <c r="F411" s="30">
        <f t="shared" si="23"/>
        <v>0</v>
      </c>
      <c r="G411" s="30">
        <f t="shared" si="24"/>
        <v>0</v>
      </c>
      <c r="H411" s="107"/>
    </row>
    <row r="412" spans="1:8" x14ac:dyDescent="0.25">
      <c r="A412" s="68" t="s">
        <v>638</v>
      </c>
      <c r="B412" s="109" t="s">
        <v>45</v>
      </c>
      <c r="C412" s="70" t="s">
        <v>19</v>
      </c>
      <c r="D412" s="127" t="s">
        <v>225</v>
      </c>
      <c r="E412" s="127" t="s">
        <v>225</v>
      </c>
      <c r="F412" s="30">
        <f t="shared" si="23"/>
        <v>0</v>
      </c>
      <c r="G412" s="30">
        <f t="shared" si="24"/>
        <v>0</v>
      </c>
      <c r="H412" s="107"/>
    </row>
    <row r="413" spans="1:8" x14ac:dyDescent="0.25">
      <c r="A413" s="68" t="s">
        <v>639</v>
      </c>
      <c r="B413" s="74" t="s">
        <v>640</v>
      </c>
      <c r="C413" s="70" t="s">
        <v>19</v>
      </c>
      <c r="D413" s="34">
        <v>3.6542405100000002</v>
      </c>
      <c r="E413" s="34">
        <v>0</v>
      </c>
      <c r="F413" s="106">
        <f t="shared" si="23"/>
        <v>-3.6542405100000002</v>
      </c>
      <c r="G413" s="106">
        <f t="shared" si="24"/>
        <v>-100</v>
      </c>
      <c r="H413" s="107"/>
    </row>
    <row r="414" spans="1:8" x14ac:dyDescent="0.25">
      <c r="A414" s="68" t="s">
        <v>641</v>
      </c>
      <c r="B414" s="74" t="s">
        <v>642</v>
      </c>
      <c r="C414" s="70" t="s">
        <v>19</v>
      </c>
      <c r="D414" s="126">
        <f>SUM(D415,D419:D424)</f>
        <v>0</v>
      </c>
      <c r="E414" s="34">
        <f>SUM(E415,E419:E424)</f>
        <v>0</v>
      </c>
      <c r="F414" s="34">
        <f t="shared" si="23"/>
        <v>0</v>
      </c>
      <c r="G414" s="106">
        <f t="shared" si="24"/>
        <v>0</v>
      </c>
      <c r="H414" s="107"/>
    </row>
    <row r="415" spans="1:8" x14ac:dyDescent="0.25">
      <c r="A415" s="68" t="s">
        <v>643</v>
      </c>
      <c r="B415" s="75" t="s">
        <v>627</v>
      </c>
      <c r="C415" s="70" t="s">
        <v>19</v>
      </c>
      <c r="D415" s="127" t="s">
        <v>225</v>
      </c>
      <c r="E415" s="127" t="s">
        <v>225</v>
      </c>
      <c r="F415" s="30">
        <f t="shared" si="23"/>
        <v>0</v>
      </c>
      <c r="G415" s="106">
        <f t="shared" si="24"/>
        <v>0</v>
      </c>
      <c r="H415" s="107"/>
    </row>
    <row r="416" spans="1:8" ht="31.5" x14ac:dyDescent="0.25">
      <c r="A416" s="68" t="s">
        <v>644</v>
      </c>
      <c r="B416" s="75" t="s">
        <v>23</v>
      </c>
      <c r="C416" s="70" t="s">
        <v>19</v>
      </c>
      <c r="D416" s="127" t="s">
        <v>225</v>
      </c>
      <c r="E416" s="127" t="s">
        <v>225</v>
      </c>
      <c r="F416" s="30">
        <f t="shared" si="23"/>
        <v>0</v>
      </c>
      <c r="G416" s="30">
        <f t="shared" si="24"/>
        <v>0</v>
      </c>
      <c r="H416" s="107"/>
    </row>
    <row r="417" spans="1:8" ht="31.5" x14ac:dyDescent="0.25">
      <c r="A417" s="68" t="s">
        <v>645</v>
      </c>
      <c r="B417" s="75" t="s">
        <v>25</v>
      </c>
      <c r="C417" s="70" t="s">
        <v>19</v>
      </c>
      <c r="D417" s="127" t="s">
        <v>225</v>
      </c>
      <c r="E417" s="127" t="s">
        <v>225</v>
      </c>
      <c r="F417" s="30">
        <f t="shared" si="23"/>
        <v>0</v>
      </c>
      <c r="G417" s="30">
        <f t="shared" si="24"/>
        <v>0</v>
      </c>
      <c r="H417" s="107"/>
    </row>
    <row r="418" spans="1:8" ht="31.5" x14ac:dyDescent="0.25">
      <c r="A418" s="68" t="s">
        <v>646</v>
      </c>
      <c r="B418" s="75" t="s">
        <v>27</v>
      </c>
      <c r="C418" s="70" t="s">
        <v>19</v>
      </c>
      <c r="D418" s="127" t="s">
        <v>225</v>
      </c>
      <c r="E418" s="127" t="s">
        <v>225</v>
      </c>
      <c r="F418" s="30">
        <f t="shared" si="23"/>
        <v>0</v>
      </c>
      <c r="G418" s="30">
        <f t="shared" si="24"/>
        <v>0</v>
      </c>
      <c r="H418" s="107"/>
    </row>
    <row r="419" spans="1:8" x14ac:dyDescent="0.25">
      <c r="A419" s="68" t="s">
        <v>647</v>
      </c>
      <c r="B419" s="75" t="s">
        <v>407</v>
      </c>
      <c r="C419" s="70" t="s">
        <v>19</v>
      </c>
      <c r="D419" s="127" t="s">
        <v>225</v>
      </c>
      <c r="E419" s="127" t="s">
        <v>225</v>
      </c>
      <c r="F419" s="30">
        <f t="shared" si="23"/>
        <v>0</v>
      </c>
      <c r="G419" s="30">
        <f t="shared" si="24"/>
        <v>0</v>
      </c>
      <c r="H419" s="107"/>
    </row>
    <row r="420" spans="1:8" x14ac:dyDescent="0.25">
      <c r="A420" s="68" t="s">
        <v>648</v>
      </c>
      <c r="B420" s="75" t="s">
        <v>410</v>
      </c>
      <c r="C420" s="70" t="s">
        <v>19</v>
      </c>
      <c r="D420" s="126">
        <v>0</v>
      </c>
      <c r="E420" s="34">
        <v>0</v>
      </c>
      <c r="F420" s="34">
        <f t="shared" si="23"/>
        <v>0</v>
      </c>
      <c r="G420" s="106">
        <f t="shared" si="24"/>
        <v>0</v>
      </c>
      <c r="H420" s="107"/>
    </row>
    <row r="421" spans="1:8" x14ac:dyDescent="0.25">
      <c r="A421" s="68" t="s">
        <v>649</v>
      </c>
      <c r="B421" s="75" t="s">
        <v>413</v>
      </c>
      <c r="C421" s="70" t="s">
        <v>19</v>
      </c>
      <c r="D421" s="127" t="s">
        <v>225</v>
      </c>
      <c r="E421" s="127" t="s">
        <v>225</v>
      </c>
      <c r="F421" s="30">
        <f t="shared" si="23"/>
        <v>0</v>
      </c>
      <c r="G421" s="30">
        <f t="shared" si="24"/>
        <v>0</v>
      </c>
      <c r="H421" s="107"/>
    </row>
    <row r="422" spans="1:8" x14ac:dyDescent="0.25">
      <c r="A422" s="68" t="s">
        <v>650</v>
      </c>
      <c r="B422" s="75" t="s">
        <v>419</v>
      </c>
      <c r="C422" s="70" t="s">
        <v>19</v>
      </c>
      <c r="D422" s="127" t="s">
        <v>225</v>
      </c>
      <c r="E422" s="127" t="s">
        <v>225</v>
      </c>
      <c r="F422" s="30">
        <f t="shared" si="23"/>
        <v>0</v>
      </c>
      <c r="G422" s="30">
        <f t="shared" si="24"/>
        <v>0</v>
      </c>
      <c r="H422" s="107"/>
    </row>
    <row r="423" spans="1:8" x14ac:dyDescent="0.25">
      <c r="A423" s="68" t="s">
        <v>651</v>
      </c>
      <c r="B423" s="75" t="s">
        <v>421</v>
      </c>
      <c r="C423" s="70" t="s">
        <v>19</v>
      </c>
      <c r="D423" s="127" t="s">
        <v>225</v>
      </c>
      <c r="E423" s="127" t="s">
        <v>225</v>
      </c>
      <c r="F423" s="30">
        <f t="shared" si="23"/>
        <v>0</v>
      </c>
      <c r="G423" s="30">
        <f t="shared" si="24"/>
        <v>0</v>
      </c>
      <c r="H423" s="107"/>
    </row>
    <row r="424" spans="1:8" ht="31.5" x14ac:dyDescent="0.25">
      <c r="A424" s="68" t="s">
        <v>652</v>
      </c>
      <c r="B424" s="75" t="s">
        <v>424</v>
      </c>
      <c r="C424" s="70" t="s">
        <v>19</v>
      </c>
      <c r="D424" s="127" t="s">
        <v>225</v>
      </c>
      <c r="E424" s="127" t="s">
        <v>225</v>
      </c>
      <c r="F424" s="30">
        <f t="shared" si="23"/>
        <v>0</v>
      </c>
      <c r="G424" s="30">
        <f t="shared" si="24"/>
        <v>0</v>
      </c>
      <c r="H424" s="107"/>
    </row>
    <row r="425" spans="1:8" x14ac:dyDescent="0.25">
      <c r="A425" s="68" t="s">
        <v>653</v>
      </c>
      <c r="B425" s="109" t="s">
        <v>43</v>
      </c>
      <c r="C425" s="70" t="s">
        <v>19</v>
      </c>
      <c r="D425" s="127" t="s">
        <v>225</v>
      </c>
      <c r="E425" s="127" t="s">
        <v>225</v>
      </c>
      <c r="F425" s="30">
        <f t="shared" si="23"/>
        <v>0</v>
      </c>
      <c r="G425" s="30">
        <f t="shared" si="24"/>
        <v>0</v>
      </c>
      <c r="H425" s="107"/>
    </row>
    <row r="426" spans="1:8" x14ac:dyDescent="0.25">
      <c r="A426" s="68" t="s">
        <v>654</v>
      </c>
      <c r="B426" s="109" t="s">
        <v>45</v>
      </c>
      <c r="C426" s="70" t="s">
        <v>19</v>
      </c>
      <c r="D426" s="127" t="s">
        <v>225</v>
      </c>
      <c r="E426" s="127" t="s">
        <v>225</v>
      </c>
      <c r="F426" s="30">
        <f t="shared" si="23"/>
        <v>0</v>
      </c>
      <c r="G426" s="30">
        <f t="shared" si="24"/>
        <v>0</v>
      </c>
      <c r="H426" s="107"/>
    </row>
    <row r="427" spans="1:8" x14ac:dyDescent="0.25">
      <c r="A427" s="68" t="s">
        <v>30</v>
      </c>
      <c r="B427" s="71" t="s">
        <v>655</v>
      </c>
      <c r="C427" s="70" t="s">
        <v>19</v>
      </c>
      <c r="D427" s="126">
        <v>0</v>
      </c>
      <c r="E427" s="34">
        <v>0</v>
      </c>
      <c r="F427" s="34">
        <f t="shared" si="23"/>
        <v>0</v>
      </c>
      <c r="G427" s="106">
        <f t="shared" si="24"/>
        <v>0</v>
      </c>
      <c r="H427" s="107"/>
    </row>
    <row r="428" spans="1:8" x14ac:dyDescent="0.25">
      <c r="A428" s="68" t="s">
        <v>32</v>
      </c>
      <c r="B428" s="71" t="s">
        <v>656</v>
      </c>
      <c r="C428" s="70" t="s">
        <v>19</v>
      </c>
      <c r="D428" s="126">
        <v>12.829625</v>
      </c>
      <c r="E428" s="34">
        <v>1.2757730299999999</v>
      </c>
      <c r="F428" s="34">
        <f t="shared" si="23"/>
        <v>-11.55385197</v>
      </c>
      <c r="G428" s="106">
        <f t="shared" si="24"/>
        <v>-90.056038036965219</v>
      </c>
      <c r="H428" s="107"/>
    </row>
    <row r="429" spans="1:8" x14ac:dyDescent="0.25">
      <c r="A429" s="68" t="s">
        <v>657</v>
      </c>
      <c r="B429" s="74" t="s">
        <v>658</v>
      </c>
      <c r="C429" s="70" t="s">
        <v>19</v>
      </c>
      <c r="D429" s="127" t="s">
        <v>225</v>
      </c>
      <c r="E429" s="127" t="s">
        <v>225</v>
      </c>
      <c r="F429" s="30">
        <f t="shared" si="23"/>
        <v>0</v>
      </c>
      <c r="G429" s="30">
        <f t="shared" si="24"/>
        <v>0</v>
      </c>
      <c r="H429" s="107"/>
    </row>
    <row r="430" spans="1:8" x14ac:dyDescent="0.25">
      <c r="A430" s="68" t="s">
        <v>659</v>
      </c>
      <c r="B430" s="74" t="s">
        <v>660</v>
      </c>
      <c r="C430" s="70" t="s">
        <v>19</v>
      </c>
      <c r="D430" s="126">
        <v>12.829625</v>
      </c>
      <c r="E430" s="34">
        <v>1.2757730299999999</v>
      </c>
      <c r="F430" s="34">
        <f t="shared" si="23"/>
        <v>-11.55385197</v>
      </c>
      <c r="G430" s="106">
        <f t="shared" si="24"/>
        <v>-90.056038036965219</v>
      </c>
      <c r="H430" s="107"/>
    </row>
    <row r="431" spans="1:8" x14ac:dyDescent="0.25">
      <c r="A431" s="68" t="s">
        <v>48</v>
      </c>
      <c r="B431" s="105" t="s">
        <v>661</v>
      </c>
      <c r="C431" s="70" t="s">
        <v>19</v>
      </c>
      <c r="D431" s="126">
        <f>SUM(D432:D436,D441:D442)</f>
        <v>0</v>
      </c>
      <c r="E431" s="34">
        <f>SUM(E432:E436,E441:E442)</f>
        <v>25.562379310000001</v>
      </c>
      <c r="F431" s="34">
        <f t="shared" si="23"/>
        <v>25.562379310000001</v>
      </c>
      <c r="G431" s="106">
        <f t="shared" si="24"/>
        <v>0</v>
      </c>
      <c r="H431" s="107"/>
    </row>
    <row r="432" spans="1:8" x14ac:dyDescent="0.25">
      <c r="A432" s="68" t="s">
        <v>50</v>
      </c>
      <c r="B432" s="71" t="s">
        <v>662</v>
      </c>
      <c r="C432" s="70" t="s">
        <v>19</v>
      </c>
      <c r="D432" s="126">
        <v>0</v>
      </c>
      <c r="E432" s="34">
        <v>25.562379310000001</v>
      </c>
      <c r="F432" s="34">
        <f t="shared" si="23"/>
        <v>25.562379310000001</v>
      </c>
      <c r="G432" s="106">
        <f t="shared" si="24"/>
        <v>0</v>
      </c>
      <c r="H432" s="107"/>
    </row>
    <row r="433" spans="1:8" x14ac:dyDescent="0.25">
      <c r="A433" s="68" t="s">
        <v>54</v>
      </c>
      <c r="B433" s="71" t="s">
        <v>663</v>
      </c>
      <c r="C433" s="70" t="s">
        <v>19</v>
      </c>
      <c r="D433" s="126">
        <v>0</v>
      </c>
      <c r="E433" s="34">
        <v>0</v>
      </c>
      <c r="F433" s="106">
        <f t="shared" ref="F433:F442" si="29">+SUM(E433)-SUM(D433)</f>
        <v>0</v>
      </c>
      <c r="G433" s="106">
        <f t="shared" ref="G433:G442" si="30">IFERROR(F433/D433*100,0)</f>
        <v>0</v>
      </c>
      <c r="H433" s="107"/>
    </row>
    <row r="434" spans="1:8" x14ac:dyDescent="0.25">
      <c r="A434" s="68" t="s">
        <v>55</v>
      </c>
      <c r="B434" s="71" t="s">
        <v>664</v>
      </c>
      <c r="C434" s="70" t="s">
        <v>19</v>
      </c>
      <c r="D434" s="126">
        <v>0</v>
      </c>
      <c r="E434" s="34">
        <v>0</v>
      </c>
      <c r="F434" s="106">
        <f t="shared" si="29"/>
        <v>0</v>
      </c>
      <c r="G434" s="106">
        <f t="shared" si="30"/>
        <v>0</v>
      </c>
      <c r="H434" s="107"/>
    </row>
    <row r="435" spans="1:8" x14ac:dyDescent="0.25">
      <c r="A435" s="68" t="s">
        <v>56</v>
      </c>
      <c r="B435" s="71" t="s">
        <v>665</v>
      </c>
      <c r="C435" s="70" t="s">
        <v>19</v>
      </c>
      <c r="D435" s="126">
        <v>0</v>
      </c>
      <c r="E435" s="34">
        <v>0</v>
      </c>
      <c r="F435" s="106">
        <f t="shared" si="29"/>
        <v>0</v>
      </c>
      <c r="G435" s="106">
        <f t="shared" si="30"/>
        <v>0</v>
      </c>
      <c r="H435" s="107"/>
    </row>
    <row r="436" spans="1:8" x14ac:dyDescent="0.25">
      <c r="A436" s="68" t="s">
        <v>57</v>
      </c>
      <c r="B436" s="71" t="s">
        <v>666</v>
      </c>
      <c r="C436" s="70" t="s">
        <v>19</v>
      </c>
      <c r="D436" s="126">
        <v>0</v>
      </c>
      <c r="E436" s="34" t="s">
        <v>225</v>
      </c>
      <c r="F436" s="106">
        <f t="shared" si="29"/>
        <v>0</v>
      </c>
      <c r="G436" s="106">
        <f t="shared" si="30"/>
        <v>0</v>
      </c>
      <c r="H436" s="107"/>
    </row>
    <row r="437" spans="1:8" x14ac:dyDescent="0.25">
      <c r="A437" s="68" t="s">
        <v>97</v>
      </c>
      <c r="B437" s="74" t="s">
        <v>306</v>
      </c>
      <c r="C437" s="70" t="s">
        <v>19</v>
      </c>
      <c r="D437" s="126">
        <v>0</v>
      </c>
      <c r="E437" s="34" t="s">
        <v>225</v>
      </c>
      <c r="F437" s="106">
        <f t="shared" si="29"/>
        <v>0</v>
      </c>
      <c r="G437" s="106">
        <f t="shared" si="30"/>
        <v>0</v>
      </c>
      <c r="H437" s="107"/>
    </row>
    <row r="438" spans="1:8" ht="31.5" x14ac:dyDescent="0.25">
      <c r="A438" s="68" t="s">
        <v>667</v>
      </c>
      <c r="B438" s="75" t="s">
        <v>668</v>
      </c>
      <c r="C438" s="70" t="s">
        <v>19</v>
      </c>
      <c r="D438" s="126">
        <v>0</v>
      </c>
      <c r="E438" s="34" t="s">
        <v>225</v>
      </c>
      <c r="F438" s="106">
        <f t="shared" si="29"/>
        <v>0</v>
      </c>
      <c r="G438" s="106">
        <f t="shared" si="30"/>
        <v>0</v>
      </c>
      <c r="H438" s="107"/>
    </row>
    <row r="439" spans="1:8" x14ac:dyDescent="0.25">
      <c r="A439" s="68" t="s">
        <v>99</v>
      </c>
      <c r="B439" s="74" t="s">
        <v>308</v>
      </c>
      <c r="C439" s="70" t="s">
        <v>19</v>
      </c>
      <c r="D439" s="126">
        <v>0</v>
      </c>
      <c r="E439" s="34" t="s">
        <v>225</v>
      </c>
      <c r="F439" s="106">
        <f t="shared" si="29"/>
        <v>0</v>
      </c>
      <c r="G439" s="106">
        <f t="shared" si="30"/>
        <v>0</v>
      </c>
      <c r="H439" s="107"/>
    </row>
    <row r="440" spans="1:8" ht="31.5" x14ac:dyDescent="0.25">
      <c r="A440" s="68" t="s">
        <v>669</v>
      </c>
      <c r="B440" s="75" t="s">
        <v>670</v>
      </c>
      <c r="C440" s="70" t="s">
        <v>19</v>
      </c>
      <c r="D440" s="126">
        <v>0</v>
      </c>
      <c r="E440" s="34" t="s">
        <v>225</v>
      </c>
      <c r="F440" s="106">
        <f t="shared" si="29"/>
        <v>0</v>
      </c>
      <c r="G440" s="106">
        <f t="shared" si="30"/>
        <v>0</v>
      </c>
      <c r="H440" s="107"/>
    </row>
    <row r="441" spans="1:8" x14ac:dyDescent="0.25">
      <c r="A441" s="68" t="s">
        <v>58</v>
      </c>
      <c r="B441" s="71" t="s">
        <v>671</v>
      </c>
      <c r="C441" s="70" t="s">
        <v>19</v>
      </c>
      <c r="D441" s="126">
        <v>0</v>
      </c>
      <c r="E441" s="34">
        <v>0</v>
      </c>
      <c r="F441" s="106">
        <f t="shared" si="29"/>
        <v>0</v>
      </c>
      <c r="G441" s="106">
        <f t="shared" si="30"/>
        <v>0</v>
      </c>
      <c r="H441" s="107"/>
    </row>
    <row r="442" spans="1:8" ht="16.5" thickBot="1" x14ac:dyDescent="0.3">
      <c r="A442" s="77" t="s">
        <v>59</v>
      </c>
      <c r="B442" s="110" t="s">
        <v>672</v>
      </c>
      <c r="C442" s="70" t="s">
        <v>19</v>
      </c>
      <c r="D442" s="126">
        <v>0</v>
      </c>
      <c r="E442" s="34">
        <v>0</v>
      </c>
      <c r="F442" s="106">
        <f t="shared" si="29"/>
        <v>0</v>
      </c>
      <c r="G442" s="106">
        <f t="shared" si="30"/>
        <v>0</v>
      </c>
      <c r="H442" s="111"/>
    </row>
    <row r="443" spans="1:8" x14ac:dyDescent="0.25">
      <c r="A443" s="65" t="s">
        <v>116</v>
      </c>
      <c r="B443" s="66" t="s">
        <v>110</v>
      </c>
      <c r="C443" s="112" t="s">
        <v>225</v>
      </c>
      <c r="D443" s="25" t="s">
        <v>225</v>
      </c>
      <c r="E443" s="26" t="s">
        <v>225</v>
      </c>
      <c r="F443" s="26" t="s">
        <v>225</v>
      </c>
      <c r="G443" s="26" t="s">
        <v>225</v>
      </c>
      <c r="H443" s="39"/>
    </row>
    <row r="444" spans="1:8" ht="47.25" x14ac:dyDescent="0.25">
      <c r="A444" s="68" t="s">
        <v>673</v>
      </c>
      <c r="B444" s="71" t="s">
        <v>674</v>
      </c>
      <c r="C444" s="70" t="s">
        <v>19</v>
      </c>
      <c r="D444" s="36">
        <v>73.743219920000001</v>
      </c>
      <c r="E444" s="37">
        <v>42.472338509999993</v>
      </c>
      <c r="F444" s="106">
        <f t="shared" ref="F444:F450" si="31">+SUM(E444)-SUM(D444)</f>
        <v>-31.270881410000008</v>
      </c>
      <c r="G444" s="34">
        <f t="shared" ref="G444:G451" si="32">IFERROR(F444/D444*100,0)</f>
        <v>-42.405093571889161</v>
      </c>
      <c r="H444" s="32"/>
    </row>
    <row r="445" spans="1:8" x14ac:dyDescent="0.25">
      <c r="A445" s="68" t="s">
        <v>119</v>
      </c>
      <c r="B445" s="74" t="s">
        <v>675</v>
      </c>
      <c r="C445" s="70" t="s">
        <v>19</v>
      </c>
      <c r="D445" s="36">
        <v>0</v>
      </c>
      <c r="E445" s="37">
        <v>0</v>
      </c>
      <c r="F445" s="106">
        <f t="shared" si="31"/>
        <v>0</v>
      </c>
      <c r="G445" s="34">
        <f t="shared" si="32"/>
        <v>0</v>
      </c>
      <c r="H445" s="32"/>
    </row>
    <row r="446" spans="1:8" ht="31.5" x14ac:dyDescent="0.25">
      <c r="A446" s="68" t="s">
        <v>120</v>
      </c>
      <c r="B446" s="74" t="s">
        <v>676</v>
      </c>
      <c r="C446" s="70" t="s">
        <v>19</v>
      </c>
      <c r="D446" s="36">
        <v>0.39921992000000001</v>
      </c>
      <c r="E446" s="37">
        <v>0</v>
      </c>
      <c r="F446" s="106">
        <f t="shared" si="31"/>
        <v>-0.39921992000000001</v>
      </c>
      <c r="G446" s="34">
        <f t="shared" si="32"/>
        <v>-100</v>
      </c>
      <c r="H446" s="32"/>
    </row>
    <row r="447" spans="1:8" x14ac:dyDescent="0.25">
      <c r="A447" s="68" t="s">
        <v>121</v>
      </c>
      <c r="B447" s="74" t="s">
        <v>677</v>
      </c>
      <c r="C447" s="70" t="s">
        <v>19</v>
      </c>
      <c r="D447" s="36">
        <v>0</v>
      </c>
      <c r="E447" s="37">
        <v>0</v>
      </c>
      <c r="F447" s="106">
        <f t="shared" si="31"/>
        <v>0</v>
      </c>
      <c r="G447" s="34">
        <f t="shared" si="32"/>
        <v>0</v>
      </c>
      <c r="H447" s="32"/>
    </row>
    <row r="448" spans="1:8" ht="31.5" x14ac:dyDescent="0.25">
      <c r="A448" s="68" t="s">
        <v>122</v>
      </c>
      <c r="B448" s="71" t="s">
        <v>678</v>
      </c>
      <c r="C448" s="113" t="s">
        <v>225</v>
      </c>
      <c r="D448" s="127" t="s">
        <v>225</v>
      </c>
      <c r="E448" s="127" t="s">
        <v>225</v>
      </c>
      <c r="F448" s="30">
        <f t="shared" si="31"/>
        <v>0</v>
      </c>
      <c r="G448" s="30">
        <f t="shared" si="32"/>
        <v>0</v>
      </c>
      <c r="H448" s="32"/>
    </row>
    <row r="449" spans="1:8" x14ac:dyDescent="0.25">
      <c r="A449" s="68" t="s">
        <v>679</v>
      </c>
      <c r="B449" s="74" t="s">
        <v>680</v>
      </c>
      <c r="C449" s="70" t="s">
        <v>19</v>
      </c>
      <c r="D449" s="127" t="s">
        <v>225</v>
      </c>
      <c r="E449" s="127" t="s">
        <v>225</v>
      </c>
      <c r="F449" s="30">
        <f t="shared" si="31"/>
        <v>0</v>
      </c>
      <c r="G449" s="30">
        <f t="shared" si="32"/>
        <v>0</v>
      </c>
      <c r="H449" s="32"/>
    </row>
    <row r="450" spans="1:8" x14ac:dyDescent="0.25">
      <c r="A450" s="68" t="s">
        <v>681</v>
      </c>
      <c r="B450" s="74" t="s">
        <v>682</v>
      </c>
      <c r="C450" s="70" t="s">
        <v>19</v>
      </c>
      <c r="D450" s="127" t="s">
        <v>225</v>
      </c>
      <c r="E450" s="127" t="s">
        <v>225</v>
      </c>
      <c r="F450" s="30">
        <f t="shared" si="31"/>
        <v>0</v>
      </c>
      <c r="G450" s="30">
        <f t="shared" si="32"/>
        <v>0</v>
      </c>
      <c r="H450" s="32"/>
    </row>
    <row r="451" spans="1:8" ht="16.5" thickBot="1" x14ac:dyDescent="0.3">
      <c r="A451" s="81" t="s">
        <v>683</v>
      </c>
      <c r="B451" s="114" t="s">
        <v>684</v>
      </c>
      <c r="C451" s="83" t="s">
        <v>19</v>
      </c>
      <c r="D451" s="128" t="s">
        <v>225</v>
      </c>
      <c r="E451" s="129" t="s">
        <v>225</v>
      </c>
      <c r="F451" s="91">
        <f>+SUM(E451)-SUM(D451)</f>
        <v>0</v>
      </c>
      <c r="G451" s="91">
        <f t="shared" si="32"/>
        <v>0</v>
      </c>
      <c r="H451" s="42"/>
    </row>
    <row r="452" spans="1:8" x14ac:dyDescent="0.25">
      <c r="A452" s="115"/>
      <c r="B452" s="116"/>
      <c r="C452" s="117"/>
    </row>
    <row r="453" spans="1:8" x14ac:dyDescent="0.25">
      <c r="A453" s="115"/>
      <c r="B453" s="116"/>
      <c r="C453" s="117"/>
    </row>
    <row r="454" spans="1:8" x14ac:dyDescent="0.25">
      <c r="A454" s="118" t="s">
        <v>685</v>
      </c>
      <c r="B454" s="116"/>
      <c r="C454" s="117"/>
    </row>
    <row r="455" spans="1:8" x14ac:dyDescent="0.25">
      <c r="A455" s="261" t="s">
        <v>686</v>
      </c>
      <c r="B455" s="261"/>
      <c r="C455" s="261"/>
      <c r="D455" s="261"/>
      <c r="E455" s="261"/>
      <c r="F455" s="261"/>
      <c r="G455" s="261"/>
      <c r="H455" s="261"/>
    </row>
    <row r="456" spans="1:8" x14ac:dyDescent="0.25">
      <c r="A456" s="261" t="s">
        <v>687</v>
      </c>
      <c r="B456" s="261"/>
      <c r="C456" s="261"/>
      <c r="D456" s="261"/>
      <c r="E456" s="261"/>
      <c r="F456" s="261"/>
      <c r="G456" s="261"/>
      <c r="H456" s="261"/>
    </row>
    <row r="457" spans="1:8" x14ac:dyDescent="0.25">
      <c r="A457" s="261" t="s">
        <v>704</v>
      </c>
      <c r="B457" s="261"/>
      <c r="C457" s="261"/>
      <c r="D457" s="261"/>
      <c r="E457" s="261"/>
      <c r="F457" s="261"/>
      <c r="G457" s="261"/>
      <c r="H457" s="261"/>
    </row>
    <row r="458" spans="1:8" ht="26.25" customHeight="1" x14ac:dyDescent="0.25">
      <c r="A458" s="227" t="s">
        <v>688</v>
      </c>
      <c r="B458" s="227"/>
      <c r="C458" s="227"/>
      <c r="D458" s="227"/>
      <c r="E458" s="227"/>
      <c r="F458" s="227"/>
      <c r="G458" s="227"/>
      <c r="H458" s="227"/>
    </row>
    <row r="459" spans="1:8" ht="53.25" customHeight="1" x14ac:dyDescent="0.25">
      <c r="A459" s="230" t="s">
        <v>689</v>
      </c>
      <c r="B459" s="230"/>
      <c r="C459" s="230"/>
      <c r="D459" s="230"/>
      <c r="E459" s="230"/>
      <c r="F459" s="230"/>
      <c r="G459" s="230"/>
      <c r="H459" s="230"/>
    </row>
    <row r="460" spans="1:8" x14ac:dyDescent="0.25">
      <c r="A460" s="230"/>
      <c r="B460" s="230"/>
      <c r="C460" s="230"/>
      <c r="D460" s="230"/>
      <c r="E460" s="230"/>
      <c r="F460" s="230"/>
      <c r="G460" s="230"/>
      <c r="H460" s="230"/>
    </row>
    <row r="461" spans="1:8" x14ac:dyDescent="0.25">
      <c r="A461" s="168"/>
    </row>
    <row r="463" spans="1:8" s="5" customFormat="1" ht="16.5" thickBot="1" x14ac:dyDescent="0.3">
      <c r="A463" s="133" t="s">
        <v>706</v>
      </c>
      <c r="B463" s="2"/>
      <c r="C463" s="3"/>
      <c r="D463" s="3"/>
      <c r="E463" s="4"/>
    </row>
    <row r="464" spans="1:8" s="5" customFormat="1" ht="33.75" customHeight="1" x14ac:dyDescent="0.25">
      <c r="A464" s="218" t="s">
        <v>6</v>
      </c>
      <c r="B464" s="220" t="s">
        <v>7</v>
      </c>
      <c r="C464" s="222" t="s">
        <v>8</v>
      </c>
      <c r="D464" s="224" t="s">
        <v>720</v>
      </c>
      <c r="E464" s="225"/>
      <c r="F464" s="226" t="s">
        <v>9</v>
      </c>
      <c r="G464" s="225"/>
      <c r="H464" s="228" t="s">
        <v>10</v>
      </c>
    </row>
    <row r="465" spans="1:8" s="5" customFormat="1" ht="30.75" thickBot="1" x14ac:dyDescent="0.3">
      <c r="A465" s="219"/>
      <c r="B465" s="221"/>
      <c r="C465" s="223"/>
      <c r="D465" s="134" t="s">
        <v>11</v>
      </c>
      <c r="E465" s="135" t="s">
        <v>707</v>
      </c>
      <c r="F465" s="135" t="s">
        <v>13</v>
      </c>
      <c r="G465" s="134" t="s">
        <v>14</v>
      </c>
      <c r="H465" s="229"/>
    </row>
    <row r="466" spans="1:8" s="5" customFormat="1" ht="19.5" thickBot="1" x14ac:dyDescent="0.3">
      <c r="A466" s="214" t="s">
        <v>16</v>
      </c>
      <c r="B466" s="215"/>
      <c r="C466" s="215"/>
      <c r="D466" s="215"/>
      <c r="E466" s="215"/>
      <c r="F466" s="215"/>
      <c r="G466" s="215"/>
      <c r="H466" s="216"/>
    </row>
    <row r="467" spans="1:8" s="5" customFormat="1" x14ac:dyDescent="0.25">
      <c r="A467" s="145" t="s">
        <v>93</v>
      </c>
      <c r="B467" s="146" t="s">
        <v>94</v>
      </c>
      <c r="C467" s="6" t="s">
        <v>708</v>
      </c>
      <c r="D467" s="169">
        <f>+D69</f>
        <v>944.70389839511961</v>
      </c>
      <c r="E467" s="139">
        <f>+E69</f>
        <v>181.59199859200001</v>
      </c>
      <c r="F467" s="19">
        <f t="shared" ref="F467:F472" si="33">+SUM(E467)-SUM(D467)</f>
        <v>-763.11189980311963</v>
      </c>
      <c r="G467" s="17">
        <f t="shared" ref="G467:G472" si="34">IFERROR(F467/D467*100,0)</f>
        <v>-80.777892533259163</v>
      </c>
      <c r="H467" s="140"/>
    </row>
    <row r="468" spans="1:8" s="5" customFormat="1" x14ac:dyDescent="0.25">
      <c r="A468" s="147"/>
      <c r="B468" s="137" t="s">
        <v>709</v>
      </c>
      <c r="C468" s="7"/>
      <c r="D468" s="170"/>
      <c r="E468" s="16"/>
      <c r="F468" s="20">
        <f t="shared" si="33"/>
        <v>0</v>
      </c>
      <c r="G468" s="15">
        <f t="shared" si="34"/>
        <v>0</v>
      </c>
      <c r="H468" s="142"/>
    </row>
    <row r="469" spans="1:8" s="5" customFormat="1" x14ac:dyDescent="0.25">
      <c r="A469" s="147"/>
      <c r="B469" s="137" t="s">
        <v>710</v>
      </c>
      <c r="C469" s="7" t="s">
        <v>708</v>
      </c>
      <c r="D469" s="170">
        <v>930.18555702777246</v>
      </c>
      <c r="E469" s="16">
        <v>178.647649632</v>
      </c>
      <c r="F469" s="20">
        <f t="shared" si="33"/>
        <v>-751.53790739577244</v>
      </c>
      <c r="G469" s="15">
        <f t="shared" si="34"/>
        <v>-80.794407279034303</v>
      </c>
      <c r="H469" s="142"/>
    </row>
    <row r="470" spans="1:8" s="5" customFormat="1" x14ac:dyDescent="0.25">
      <c r="A470" s="147"/>
      <c r="B470" s="137" t="s">
        <v>711</v>
      </c>
      <c r="C470" s="7" t="s">
        <v>708</v>
      </c>
      <c r="D470" s="170">
        <v>0</v>
      </c>
      <c r="E470" s="16">
        <v>0</v>
      </c>
      <c r="F470" s="20">
        <f t="shared" si="33"/>
        <v>0</v>
      </c>
      <c r="G470" s="15">
        <f t="shared" si="34"/>
        <v>0</v>
      </c>
      <c r="H470" s="142"/>
    </row>
    <row r="471" spans="1:8" s="5" customFormat="1" x14ac:dyDescent="0.25">
      <c r="A471" s="147"/>
      <c r="B471" s="137" t="s">
        <v>712</v>
      </c>
      <c r="C471" s="7" t="s">
        <v>708</v>
      </c>
      <c r="D471" s="170">
        <v>14.518341367347045</v>
      </c>
      <c r="E471" s="16">
        <v>2.9443489600000006</v>
      </c>
      <c r="F471" s="20">
        <f t="shared" si="33"/>
        <v>-11.573992407347044</v>
      </c>
      <c r="G471" s="15">
        <f t="shared" si="34"/>
        <v>-79.71979797484245</v>
      </c>
      <c r="H471" s="142"/>
    </row>
    <row r="472" spans="1:8" s="5" customFormat="1" ht="16.5" thickBot="1" x14ac:dyDescent="0.3">
      <c r="A472" s="148"/>
      <c r="B472" s="149" t="s">
        <v>713</v>
      </c>
      <c r="C472" s="9" t="s">
        <v>708</v>
      </c>
      <c r="D472" s="171">
        <v>0</v>
      </c>
      <c r="E472" s="18">
        <v>0</v>
      </c>
      <c r="F472" s="21">
        <f t="shared" si="33"/>
        <v>0</v>
      </c>
      <c r="G472" s="18">
        <f t="shared" si="34"/>
        <v>0</v>
      </c>
      <c r="H472" s="144"/>
    </row>
    <row r="473" spans="1:8" s="5" customFormat="1" ht="9" customHeight="1" x14ac:dyDescent="0.25">
      <c r="A473" s="155"/>
      <c r="B473" s="165"/>
      <c r="C473" s="157"/>
      <c r="D473" s="166"/>
      <c r="E473" s="166"/>
      <c r="F473" s="167"/>
      <c r="G473" s="167"/>
      <c r="H473" s="167"/>
    </row>
    <row r="474" spans="1:8" s="5" customFormat="1" ht="20.25" customHeight="1" thickBot="1" x14ac:dyDescent="0.3">
      <c r="A474" s="262" t="s">
        <v>586</v>
      </c>
      <c r="B474" s="262"/>
      <c r="C474" s="262"/>
      <c r="D474" s="262"/>
      <c r="E474" s="262"/>
      <c r="F474" s="262"/>
      <c r="G474" s="262"/>
      <c r="H474" s="262"/>
    </row>
    <row r="475" spans="1:8" s="5" customFormat="1" x14ac:dyDescent="0.25">
      <c r="A475" s="145" t="s">
        <v>598</v>
      </c>
      <c r="B475" s="150" t="s">
        <v>599</v>
      </c>
      <c r="C475" s="6" t="s">
        <v>708</v>
      </c>
      <c r="D475" s="138">
        <f>+D382</f>
        <v>0</v>
      </c>
      <c r="E475" s="139">
        <f>+E382</f>
        <v>0</v>
      </c>
      <c r="F475" s="19">
        <f t="shared" ref="F475:F478" si="35">+SUM(E475)-SUM(D475)</f>
        <v>0</v>
      </c>
      <c r="G475" s="17">
        <f t="shared" ref="G475:G478" si="36">IFERROR(F475/D475*100,0)</f>
        <v>0</v>
      </c>
      <c r="H475" s="152"/>
    </row>
    <row r="476" spans="1:8" s="5" customFormat="1" x14ac:dyDescent="0.25">
      <c r="A476" s="147"/>
      <c r="B476" s="8" t="s">
        <v>714</v>
      </c>
      <c r="C476" s="7"/>
      <c r="D476" s="141"/>
      <c r="E476" s="16"/>
      <c r="F476" s="20">
        <f t="shared" si="35"/>
        <v>0</v>
      </c>
      <c r="G476" s="15">
        <f t="shared" si="36"/>
        <v>0</v>
      </c>
      <c r="H476" s="153"/>
    </row>
    <row r="477" spans="1:8" s="5" customFormat="1" x14ac:dyDescent="0.25">
      <c r="A477" s="147"/>
      <c r="B477" s="8" t="s">
        <v>715</v>
      </c>
      <c r="C477" s="7" t="s">
        <v>708</v>
      </c>
      <c r="D477" s="141">
        <f>+D478+D488</f>
        <v>-470.55732113071326</v>
      </c>
      <c r="E477" s="16">
        <v>-259.64135999999996</v>
      </c>
      <c r="F477" s="20">
        <f t="shared" si="35"/>
        <v>210.9159611307133</v>
      </c>
      <c r="G477" s="15">
        <f t="shared" si="36"/>
        <v>-44.822586252382251</v>
      </c>
      <c r="H477" s="153"/>
    </row>
    <row r="478" spans="1:8" s="5" customFormat="1" ht="16.5" thickBot="1" x14ac:dyDescent="0.3">
      <c r="A478" s="148"/>
      <c r="B478" s="151" t="s">
        <v>716</v>
      </c>
      <c r="C478" s="9" t="s">
        <v>708</v>
      </c>
      <c r="D478" s="143">
        <f>+D145</f>
        <v>-470.55732113071326</v>
      </c>
      <c r="E478" s="18">
        <v>-259.64135999999996</v>
      </c>
      <c r="F478" s="21">
        <f t="shared" si="35"/>
        <v>210.9159611307133</v>
      </c>
      <c r="G478" s="18">
        <f t="shared" si="36"/>
        <v>-44.822586252382251</v>
      </c>
      <c r="H478" s="154"/>
    </row>
    <row r="479" spans="1:8" s="5" customFormat="1" ht="9" customHeight="1" thickBot="1" x14ac:dyDescent="0.3">
      <c r="A479" s="155"/>
      <c r="B479" s="156"/>
      <c r="C479" s="157"/>
      <c r="D479" s="157"/>
      <c r="E479" s="158"/>
      <c r="F479" s="159"/>
      <c r="G479" s="159"/>
      <c r="H479" s="160"/>
    </row>
    <row r="480" spans="1:8" s="5" customFormat="1" x14ac:dyDescent="0.25">
      <c r="A480" s="145" t="s">
        <v>632</v>
      </c>
      <c r="B480" s="150" t="s">
        <v>410</v>
      </c>
      <c r="C480" s="6" t="s">
        <v>708</v>
      </c>
      <c r="D480" s="161">
        <f>+D406</f>
        <v>152.44259577</v>
      </c>
      <c r="E480" s="139">
        <f>+E406</f>
        <v>7.4490074100000001</v>
      </c>
      <c r="F480" s="19">
        <f t="shared" ref="F480:F483" si="37">+SUM(E480)-SUM(D480)</f>
        <v>-144.99358835999999</v>
      </c>
      <c r="G480" s="17">
        <f t="shared" ref="G480:G483" si="38">IFERROR(F480/D480*100,0)</f>
        <v>-95.113565619652135</v>
      </c>
      <c r="H480" s="152"/>
    </row>
    <row r="481" spans="1:8" s="5" customFormat="1" x14ac:dyDescent="0.25">
      <c r="A481" s="147"/>
      <c r="B481" s="8" t="s">
        <v>717</v>
      </c>
      <c r="C481" s="7"/>
      <c r="D481" s="22"/>
      <c r="E481" s="16"/>
      <c r="F481" s="20">
        <f t="shared" si="37"/>
        <v>0</v>
      </c>
      <c r="G481" s="15">
        <f t="shared" si="38"/>
        <v>0</v>
      </c>
      <c r="H481" s="153"/>
    </row>
    <row r="482" spans="1:8" s="5" customFormat="1" x14ac:dyDescent="0.25">
      <c r="A482" s="147"/>
      <c r="B482" s="8" t="s">
        <v>718</v>
      </c>
      <c r="C482" s="7" t="s">
        <v>708</v>
      </c>
      <c r="D482" s="22">
        <f>+D487</f>
        <v>926.53131652105162</v>
      </c>
      <c r="E482" s="16">
        <f>+E487</f>
        <v>177.75184884537862</v>
      </c>
      <c r="F482" s="20">
        <f t="shared" si="37"/>
        <v>-748.779467675673</v>
      </c>
      <c r="G482" s="15">
        <f t="shared" si="38"/>
        <v>-80.815343672051696</v>
      </c>
      <c r="H482" s="153"/>
    </row>
    <row r="483" spans="1:8" s="5" customFormat="1" ht="16.5" thickBot="1" x14ac:dyDescent="0.3">
      <c r="A483" s="148"/>
      <c r="B483" s="151" t="s">
        <v>711</v>
      </c>
      <c r="C483" s="9" t="s">
        <v>708</v>
      </c>
      <c r="D483" s="23">
        <f>+D488</f>
        <v>0</v>
      </c>
      <c r="E483" s="18">
        <f>+E488+E490</f>
        <v>0</v>
      </c>
      <c r="F483" s="21">
        <f t="shared" si="37"/>
        <v>0</v>
      </c>
      <c r="G483" s="18">
        <f t="shared" si="38"/>
        <v>0</v>
      </c>
      <c r="H483" s="154"/>
    </row>
    <row r="484" spans="1:8" s="5" customFormat="1" ht="16.5" thickBot="1" x14ac:dyDescent="0.3">
      <c r="A484" s="1"/>
      <c r="B484" s="2"/>
      <c r="C484" s="3"/>
      <c r="D484" s="4"/>
      <c r="E484" s="4"/>
      <c r="F484" s="10"/>
    </row>
    <row r="485" spans="1:8" s="5" customFormat="1" ht="31.5" x14ac:dyDescent="0.25">
      <c r="A485" s="145" t="s">
        <v>719</v>
      </c>
      <c r="B485" s="146" t="s">
        <v>722</v>
      </c>
      <c r="C485" s="162" t="s">
        <v>708</v>
      </c>
      <c r="D485" s="138">
        <v>940.82261786033962</v>
      </c>
      <c r="E485" s="139">
        <v>180.65473933051521</v>
      </c>
      <c r="F485" s="19">
        <f t="shared" ref="F485:F490" si="39">+SUM(E485)-SUM(D485)</f>
        <v>-760.16787852982441</v>
      </c>
      <c r="G485" s="17">
        <f t="shared" ref="G485:G490" si="40">IFERROR(F485/D485*100,0)</f>
        <v>-80.798214679259289</v>
      </c>
      <c r="H485" s="140"/>
    </row>
    <row r="486" spans="1:8" s="5" customFormat="1" x14ac:dyDescent="0.25">
      <c r="A486" s="147"/>
      <c r="B486" s="137" t="s">
        <v>709</v>
      </c>
      <c r="C486" s="163"/>
      <c r="D486" s="141"/>
      <c r="E486" s="16"/>
      <c r="F486" s="20">
        <f t="shared" si="39"/>
        <v>0</v>
      </c>
      <c r="G486" s="15">
        <f t="shared" si="40"/>
        <v>0</v>
      </c>
      <c r="H486" s="142"/>
    </row>
    <row r="487" spans="1:8" s="5" customFormat="1" x14ac:dyDescent="0.25">
      <c r="A487" s="147"/>
      <c r="B487" s="137" t="s">
        <v>710</v>
      </c>
      <c r="C487" s="163" t="s">
        <v>708</v>
      </c>
      <c r="D487" s="141">
        <v>926.53131652105162</v>
      </c>
      <c r="E487" s="16">
        <v>177.75184884537862</v>
      </c>
      <c r="F487" s="20">
        <f t="shared" si="39"/>
        <v>-748.779467675673</v>
      </c>
      <c r="G487" s="15">
        <f t="shared" si="40"/>
        <v>-80.815343672051696</v>
      </c>
      <c r="H487" s="142"/>
    </row>
    <row r="488" spans="1:8" s="5" customFormat="1" x14ac:dyDescent="0.25">
      <c r="A488" s="147"/>
      <c r="B488" s="137" t="s">
        <v>711</v>
      </c>
      <c r="C488" s="163" t="s">
        <v>708</v>
      </c>
      <c r="D488" s="141">
        <v>0</v>
      </c>
      <c r="E488" s="16">
        <v>0</v>
      </c>
      <c r="F488" s="20">
        <f t="shared" si="39"/>
        <v>0</v>
      </c>
      <c r="G488" s="15">
        <f t="shared" si="40"/>
        <v>0</v>
      </c>
      <c r="H488" s="142"/>
    </row>
    <row r="489" spans="1:8" s="5" customFormat="1" x14ac:dyDescent="0.25">
      <c r="A489" s="147"/>
      <c r="B489" s="137" t="s">
        <v>712</v>
      </c>
      <c r="C489" s="163" t="s">
        <v>708</v>
      </c>
      <c r="D489" s="141">
        <v>14.291301339288056</v>
      </c>
      <c r="E489" s="16">
        <v>2.902890485136592</v>
      </c>
      <c r="F489" s="20">
        <f t="shared" si="39"/>
        <v>-11.388410854151465</v>
      </c>
      <c r="G489" s="15">
        <f t="shared" si="40"/>
        <v>-79.687710613474451</v>
      </c>
      <c r="H489" s="142"/>
    </row>
    <row r="490" spans="1:8" s="5" customFormat="1" ht="16.5" thickBot="1" x14ac:dyDescent="0.3">
      <c r="A490" s="148"/>
      <c r="B490" s="149" t="s">
        <v>713</v>
      </c>
      <c r="C490" s="164" t="s">
        <v>708</v>
      </c>
      <c r="D490" s="143">
        <v>0</v>
      </c>
      <c r="E490" s="18">
        <v>0</v>
      </c>
      <c r="F490" s="21">
        <f t="shared" si="39"/>
        <v>0</v>
      </c>
      <c r="G490" s="18">
        <f t="shared" si="40"/>
        <v>0</v>
      </c>
      <c r="H490" s="144"/>
    </row>
  </sheetData>
  <autoFilter ref="A21:H21"/>
  <mergeCells count="35">
    <mergeCell ref="A458:H458"/>
    <mergeCell ref="H370:H371"/>
    <mergeCell ref="A373:B373"/>
    <mergeCell ref="A455:H455"/>
    <mergeCell ref="A456:H456"/>
    <mergeCell ref="A457:H457"/>
    <mergeCell ref="A370:A371"/>
    <mergeCell ref="B370:B371"/>
    <mergeCell ref="C370:C371"/>
    <mergeCell ref="D370:E370"/>
    <mergeCell ref="F370:G370"/>
    <mergeCell ref="A460:H460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59:H459"/>
    <mergeCell ref="A22:H22"/>
    <mergeCell ref="A166:H166"/>
    <mergeCell ref="A318:H318"/>
    <mergeCell ref="A368:H369"/>
    <mergeCell ref="H464:H465"/>
    <mergeCell ref="A466:H466"/>
    <mergeCell ref="A474:H474"/>
    <mergeCell ref="A464:A465"/>
    <mergeCell ref="B464:B465"/>
    <mergeCell ref="C464:C465"/>
    <mergeCell ref="D464:E464"/>
    <mergeCell ref="F464:G464"/>
  </mergeCells>
  <pageMargins left="0.78740157480314965" right="0.39370078740157483" top="0.78740157480314965" bottom="0.78740157480314965" header="0.31496062992125984" footer="0.31496062992125984"/>
  <pageSetup paperSize="9" scale="39" fitToHeight="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H490"/>
  <sheetViews>
    <sheetView view="pageBreakPreview" topLeftCell="A5" zoomScale="80" zoomScaleNormal="70" zoomScaleSheetLayoutView="80" workbookViewId="0">
      <selection activeCell="I1" sqref="I1:AL1048576"/>
    </sheetView>
  </sheetViews>
  <sheetFormatPr defaultRowHeight="15.75" x14ac:dyDescent="0.25"/>
  <cols>
    <col min="1" max="1" width="11.140625" style="119" customWidth="1"/>
    <col min="2" max="2" width="92.28515625" style="120" customWidth="1"/>
    <col min="3" max="3" width="11.7109375" style="121" customWidth="1"/>
    <col min="4" max="4" width="16.42578125" style="48" customWidth="1"/>
    <col min="5" max="5" width="17" style="48" customWidth="1"/>
    <col min="6" max="6" width="14.28515625" style="48" customWidth="1"/>
    <col min="7" max="7" width="15.140625" style="51" customWidth="1"/>
    <col min="8" max="8" width="19.140625" style="51" customWidth="1"/>
    <col min="9" max="16384" width="9.140625" style="52"/>
  </cols>
  <sheetData>
    <row r="1" spans="1:8" x14ac:dyDescent="0.25">
      <c r="A1" s="45"/>
      <c r="B1" s="46"/>
      <c r="C1" s="47"/>
      <c r="E1" s="24" t="s">
        <v>0</v>
      </c>
      <c r="F1" s="49"/>
      <c r="G1" s="50"/>
    </row>
    <row r="2" spans="1:8" x14ac:dyDescent="0.25">
      <c r="A2" s="45"/>
      <c r="B2" s="46"/>
      <c r="C2" s="47"/>
      <c r="E2" s="24" t="s">
        <v>1</v>
      </c>
      <c r="F2" s="49"/>
      <c r="G2" s="50"/>
    </row>
    <row r="3" spans="1:8" x14ac:dyDescent="0.25">
      <c r="A3" s="45"/>
      <c r="B3" s="46"/>
      <c r="C3" s="47"/>
      <c r="E3" s="53" t="s">
        <v>2</v>
      </c>
      <c r="F3" s="49"/>
      <c r="G3" s="50"/>
    </row>
    <row r="4" spans="1:8" x14ac:dyDescent="0.25">
      <c r="A4" s="45"/>
      <c r="B4" s="46"/>
      <c r="C4" s="47"/>
      <c r="F4" s="49"/>
      <c r="G4" s="50"/>
      <c r="H4" s="24"/>
    </row>
    <row r="5" spans="1:8" x14ac:dyDescent="0.25">
      <c r="A5" s="45"/>
      <c r="B5" s="46"/>
      <c r="C5" s="47"/>
      <c r="F5" s="49"/>
      <c r="G5" s="50"/>
      <c r="H5" s="24"/>
    </row>
    <row r="6" spans="1:8" ht="15.75" customHeight="1" x14ac:dyDescent="0.25">
      <c r="A6" s="246" t="s">
        <v>3</v>
      </c>
      <c r="B6" s="246"/>
      <c r="C6" s="246"/>
      <c r="D6" s="246"/>
      <c r="E6" s="246"/>
      <c r="F6" s="246"/>
      <c r="G6" s="246"/>
      <c r="H6" s="246"/>
    </row>
    <row r="7" spans="1:8" ht="41.25" customHeight="1" x14ac:dyDescent="0.25">
      <c r="A7" s="247"/>
      <c r="B7" s="247"/>
      <c r="C7" s="247"/>
      <c r="D7" s="247"/>
      <c r="E7" s="247"/>
      <c r="F7" s="247"/>
      <c r="G7" s="247"/>
      <c r="H7" s="247"/>
    </row>
    <row r="8" spans="1:8" x14ac:dyDescent="0.25">
      <c r="A8" s="45"/>
      <c r="B8" s="46"/>
      <c r="C8" s="47"/>
      <c r="F8" s="49"/>
      <c r="G8" s="50"/>
      <c r="H8" s="54"/>
    </row>
    <row r="9" spans="1:8" x14ac:dyDescent="0.25">
      <c r="A9" s="11" t="s">
        <v>701</v>
      </c>
      <c r="B9" s="11"/>
      <c r="C9" s="47"/>
      <c r="F9" s="49"/>
      <c r="G9" s="50"/>
      <c r="H9" s="54"/>
    </row>
    <row r="10" spans="1:8" x14ac:dyDescent="0.25">
      <c r="A10" s="45"/>
      <c r="B10" s="12" t="s">
        <v>690</v>
      </c>
      <c r="C10" s="47"/>
      <c r="F10" s="49"/>
      <c r="G10" s="50"/>
      <c r="H10" s="54"/>
    </row>
    <row r="11" spans="1:8" x14ac:dyDescent="0.25">
      <c r="A11" s="45"/>
      <c r="B11" s="13" t="s">
        <v>696</v>
      </c>
      <c r="C11" s="47"/>
      <c r="F11" s="49"/>
      <c r="G11" s="50"/>
      <c r="H11" s="54"/>
    </row>
    <row r="12" spans="1:8" x14ac:dyDescent="0.25">
      <c r="A12" s="248" t="s">
        <v>723</v>
      </c>
      <c r="B12" s="248"/>
      <c r="C12" s="47"/>
      <c r="F12" s="49"/>
      <c r="G12" s="50"/>
      <c r="H12" s="54"/>
    </row>
    <row r="13" spans="1:8" x14ac:dyDescent="0.25">
      <c r="A13" s="45"/>
      <c r="B13" s="13"/>
      <c r="C13" s="47"/>
      <c r="F13" s="49"/>
      <c r="G13" s="50"/>
      <c r="H13" s="54"/>
    </row>
    <row r="14" spans="1:8" ht="48" customHeight="1" x14ac:dyDescent="0.25">
      <c r="A14" s="258" t="s">
        <v>724</v>
      </c>
      <c r="B14" s="258"/>
      <c r="C14" s="258"/>
      <c r="D14" s="258"/>
      <c r="E14" s="258"/>
      <c r="F14" s="258"/>
      <c r="G14" s="258"/>
      <c r="H14" s="258"/>
    </row>
    <row r="15" spans="1:8" x14ac:dyDescent="0.25">
      <c r="A15" s="14" t="s">
        <v>4</v>
      </c>
      <c r="B15" s="14"/>
      <c r="C15" s="47"/>
      <c r="F15" s="49"/>
      <c r="G15" s="50"/>
      <c r="H15" s="54"/>
    </row>
    <row r="16" spans="1:8" x14ac:dyDescent="0.25">
      <c r="A16" s="55"/>
      <c r="B16" s="55"/>
      <c r="C16" s="55"/>
      <c r="D16" s="51"/>
      <c r="E16" s="56"/>
      <c r="F16" s="57"/>
      <c r="G16" s="50"/>
      <c r="H16" s="54"/>
    </row>
    <row r="17" spans="1:8" ht="65.25" customHeight="1" x14ac:dyDescent="0.25">
      <c r="A17" s="55"/>
      <c r="B17" s="55"/>
      <c r="C17" s="55"/>
      <c r="D17" s="51"/>
      <c r="E17" s="56"/>
      <c r="F17" s="57"/>
      <c r="G17" s="50"/>
      <c r="H17" s="54"/>
    </row>
    <row r="18" spans="1:8" ht="21" customHeight="1" thickBot="1" x14ac:dyDescent="0.3">
      <c r="A18" s="249" t="s">
        <v>5</v>
      </c>
      <c r="B18" s="249"/>
      <c r="C18" s="249"/>
      <c r="D18" s="249"/>
      <c r="E18" s="249"/>
      <c r="F18" s="249"/>
      <c r="G18" s="249"/>
      <c r="H18" s="249"/>
    </row>
    <row r="19" spans="1:8" s="55" customFormat="1" ht="66" customHeight="1" x14ac:dyDescent="0.25">
      <c r="A19" s="250" t="s">
        <v>6</v>
      </c>
      <c r="B19" s="252" t="s">
        <v>7</v>
      </c>
      <c r="C19" s="254" t="s">
        <v>8</v>
      </c>
      <c r="D19" s="243" t="s">
        <v>725</v>
      </c>
      <c r="E19" s="244"/>
      <c r="F19" s="245" t="s">
        <v>9</v>
      </c>
      <c r="G19" s="244"/>
      <c r="H19" s="256" t="s">
        <v>10</v>
      </c>
    </row>
    <row r="20" spans="1:8" s="55" customFormat="1" ht="48" customHeight="1" x14ac:dyDescent="0.25">
      <c r="A20" s="251"/>
      <c r="B20" s="253"/>
      <c r="C20" s="255"/>
      <c r="D20" s="59" t="s">
        <v>11</v>
      </c>
      <c r="E20" s="58" t="s">
        <v>12</v>
      </c>
      <c r="F20" s="58" t="s">
        <v>13</v>
      </c>
      <c r="G20" s="59" t="s">
        <v>14</v>
      </c>
      <c r="H20" s="257"/>
    </row>
    <row r="21" spans="1:8" s="64" customFormat="1" ht="16.5" thickBot="1" x14ac:dyDescent="0.3">
      <c r="A21" s="60">
        <v>1</v>
      </c>
      <c r="B21" s="61">
        <v>2</v>
      </c>
      <c r="C21" s="62">
        <v>3</v>
      </c>
      <c r="D21" s="63">
        <v>4</v>
      </c>
      <c r="E21" s="60">
        <v>5</v>
      </c>
      <c r="F21" s="60" t="s">
        <v>15</v>
      </c>
      <c r="G21" s="61">
        <v>7</v>
      </c>
      <c r="H21" s="61">
        <v>8</v>
      </c>
    </row>
    <row r="22" spans="1:8" s="64" customFormat="1" ht="19.5" thickBot="1" x14ac:dyDescent="0.3">
      <c r="A22" s="231" t="s">
        <v>16</v>
      </c>
      <c r="B22" s="232"/>
      <c r="C22" s="232"/>
      <c r="D22" s="232"/>
      <c r="E22" s="232"/>
      <c r="F22" s="232"/>
      <c r="G22" s="232"/>
      <c r="H22" s="233"/>
    </row>
    <row r="23" spans="1:8" s="64" customFormat="1" ht="15.75" customHeight="1" x14ac:dyDescent="0.25">
      <c r="A23" s="65" t="s">
        <v>17</v>
      </c>
      <c r="B23" s="66" t="s">
        <v>18</v>
      </c>
      <c r="C23" s="67" t="s">
        <v>19</v>
      </c>
      <c r="D23" s="26">
        <f>+D29+D31+D32+D37</f>
        <v>3197.6708994909436</v>
      </c>
      <c r="E23" s="26">
        <f>+E29+E31+E32+E37</f>
        <v>1003.741</v>
      </c>
      <c r="F23" s="26">
        <f>+SUM(E23)-SUM(D23)</f>
        <v>-2193.9298994909436</v>
      </c>
      <c r="G23" s="27">
        <f t="shared" ref="G23:G76" si="0">IFERROR(F23/D23*100,0)</f>
        <v>-68.610246909405475</v>
      </c>
      <c r="H23" s="28"/>
    </row>
    <row r="24" spans="1:8" s="64" customFormat="1" x14ac:dyDescent="0.25">
      <c r="A24" s="68" t="s">
        <v>20</v>
      </c>
      <c r="B24" s="69" t="s">
        <v>21</v>
      </c>
      <c r="C24" s="70" t="s">
        <v>19</v>
      </c>
      <c r="D24" s="34" t="s">
        <v>225</v>
      </c>
      <c r="E24" s="34" t="s">
        <v>225</v>
      </c>
      <c r="F24" s="30">
        <f t="shared" ref="F24:F87" si="1">+SUM(E24)-SUM(D24)</f>
        <v>0</v>
      </c>
      <c r="G24" s="31">
        <f t="shared" si="0"/>
        <v>0</v>
      </c>
      <c r="H24" s="32"/>
    </row>
    <row r="25" spans="1:8" s="64" customFormat="1" ht="31.5" x14ac:dyDescent="0.25">
      <c r="A25" s="68" t="s">
        <v>22</v>
      </c>
      <c r="B25" s="71" t="s">
        <v>23</v>
      </c>
      <c r="C25" s="70" t="s">
        <v>19</v>
      </c>
      <c r="D25" s="34" t="s">
        <v>225</v>
      </c>
      <c r="E25" s="34" t="s">
        <v>225</v>
      </c>
      <c r="F25" s="30">
        <f t="shared" si="1"/>
        <v>0</v>
      </c>
      <c r="G25" s="31">
        <f t="shared" si="0"/>
        <v>0</v>
      </c>
      <c r="H25" s="32"/>
    </row>
    <row r="26" spans="1:8" s="64" customFormat="1" ht="31.5" x14ac:dyDescent="0.25">
      <c r="A26" s="68" t="s">
        <v>24</v>
      </c>
      <c r="B26" s="71" t="s">
        <v>25</v>
      </c>
      <c r="C26" s="70" t="s">
        <v>19</v>
      </c>
      <c r="D26" s="34" t="s">
        <v>225</v>
      </c>
      <c r="E26" s="34" t="s">
        <v>225</v>
      </c>
      <c r="F26" s="30">
        <f t="shared" si="1"/>
        <v>0</v>
      </c>
      <c r="G26" s="31">
        <f t="shared" si="0"/>
        <v>0</v>
      </c>
      <c r="H26" s="32"/>
    </row>
    <row r="27" spans="1:8" s="64" customFormat="1" ht="31.5" x14ac:dyDescent="0.25">
      <c r="A27" s="68" t="s">
        <v>26</v>
      </c>
      <c r="B27" s="71" t="s">
        <v>27</v>
      </c>
      <c r="C27" s="70" t="s">
        <v>19</v>
      </c>
      <c r="D27" s="34" t="s">
        <v>225</v>
      </c>
      <c r="E27" s="34" t="s">
        <v>225</v>
      </c>
      <c r="F27" s="30">
        <f t="shared" si="1"/>
        <v>0</v>
      </c>
      <c r="G27" s="31">
        <f t="shared" si="0"/>
        <v>0</v>
      </c>
      <c r="H27" s="32"/>
    </row>
    <row r="28" spans="1:8" s="64" customFormat="1" x14ac:dyDescent="0.25">
      <c r="A28" s="68" t="s">
        <v>28</v>
      </c>
      <c r="B28" s="69" t="s">
        <v>29</v>
      </c>
      <c r="C28" s="70" t="s">
        <v>19</v>
      </c>
      <c r="D28" s="34" t="s">
        <v>225</v>
      </c>
      <c r="E28" s="34" t="s">
        <v>225</v>
      </c>
      <c r="F28" s="30">
        <f t="shared" si="1"/>
        <v>0</v>
      </c>
      <c r="G28" s="31">
        <f t="shared" si="0"/>
        <v>0</v>
      </c>
      <c r="H28" s="32"/>
    </row>
    <row r="29" spans="1:8" s="64" customFormat="1" x14ac:dyDescent="0.25">
      <c r="A29" s="68" t="s">
        <v>30</v>
      </c>
      <c r="B29" s="69" t="s">
        <v>31</v>
      </c>
      <c r="C29" s="70" t="s">
        <v>19</v>
      </c>
      <c r="D29" s="34">
        <v>3088.3863717696722</v>
      </c>
      <c r="E29" s="34">
        <v>985.87</v>
      </c>
      <c r="F29" s="34">
        <f t="shared" si="1"/>
        <v>-2102.5163717696723</v>
      </c>
      <c r="G29" s="35">
        <f t="shared" si="0"/>
        <v>-68.078152105201525</v>
      </c>
      <c r="H29" s="32"/>
    </row>
    <row r="30" spans="1:8" s="64" customFormat="1" ht="15.75" customHeight="1" x14ac:dyDescent="0.25">
      <c r="A30" s="68" t="s">
        <v>32</v>
      </c>
      <c r="B30" s="69" t="s">
        <v>33</v>
      </c>
      <c r="C30" s="70" t="s">
        <v>19</v>
      </c>
      <c r="D30" s="34" t="s">
        <v>225</v>
      </c>
      <c r="E30" s="34" t="s">
        <v>225</v>
      </c>
      <c r="F30" s="30">
        <f t="shared" si="1"/>
        <v>0</v>
      </c>
      <c r="G30" s="31">
        <f t="shared" si="0"/>
        <v>0</v>
      </c>
      <c r="H30" s="32"/>
    </row>
    <row r="31" spans="1:8" s="64" customFormat="1" x14ac:dyDescent="0.25">
      <c r="A31" s="68" t="s">
        <v>34</v>
      </c>
      <c r="B31" s="69" t="s">
        <v>35</v>
      </c>
      <c r="C31" s="70" t="s">
        <v>19</v>
      </c>
      <c r="D31" s="34">
        <v>63.38917295000001</v>
      </c>
      <c r="E31" s="34">
        <v>13.721</v>
      </c>
      <c r="F31" s="34">
        <f t="shared" si="1"/>
        <v>-49.668172950000013</v>
      </c>
      <c r="G31" s="35">
        <f t="shared" si="0"/>
        <v>-78.35434765677914</v>
      </c>
      <c r="H31" s="32"/>
    </row>
    <row r="32" spans="1:8" s="64" customFormat="1" x14ac:dyDescent="0.25">
      <c r="A32" s="68" t="s">
        <v>36</v>
      </c>
      <c r="B32" s="69" t="s">
        <v>37</v>
      </c>
      <c r="C32" s="70" t="s">
        <v>19</v>
      </c>
      <c r="D32" s="34">
        <v>0</v>
      </c>
      <c r="E32" s="34">
        <v>0</v>
      </c>
      <c r="F32" s="34">
        <f t="shared" si="1"/>
        <v>0</v>
      </c>
      <c r="G32" s="35">
        <f t="shared" si="0"/>
        <v>0</v>
      </c>
      <c r="H32" s="32"/>
    </row>
    <row r="33" spans="1:8" s="64" customFormat="1" x14ac:dyDescent="0.25">
      <c r="A33" s="68" t="s">
        <v>38</v>
      </c>
      <c r="B33" s="69" t="s">
        <v>39</v>
      </c>
      <c r="C33" s="70" t="s">
        <v>19</v>
      </c>
      <c r="D33" s="34" t="s">
        <v>225</v>
      </c>
      <c r="E33" s="34" t="s">
        <v>225</v>
      </c>
      <c r="F33" s="30">
        <f t="shared" si="1"/>
        <v>0</v>
      </c>
      <c r="G33" s="31">
        <f t="shared" si="0"/>
        <v>0</v>
      </c>
      <c r="H33" s="32"/>
    </row>
    <row r="34" spans="1:8" s="64" customFormat="1" ht="31.5" x14ac:dyDescent="0.25">
      <c r="A34" s="68" t="s">
        <v>40</v>
      </c>
      <c r="B34" s="71" t="s">
        <v>41</v>
      </c>
      <c r="C34" s="70" t="s">
        <v>19</v>
      </c>
      <c r="D34" s="34" t="s">
        <v>225</v>
      </c>
      <c r="E34" s="34" t="s">
        <v>225</v>
      </c>
      <c r="F34" s="30">
        <f t="shared" si="1"/>
        <v>0</v>
      </c>
      <c r="G34" s="31">
        <f t="shared" si="0"/>
        <v>0</v>
      </c>
      <c r="H34" s="32"/>
    </row>
    <row r="35" spans="1:8" s="64" customFormat="1" x14ac:dyDescent="0.25">
      <c r="A35" s="68" t="s">
        <v>42</v>
      </c>
      <c r="B35" s="72" t="s">
        <v>43</v>
      </c>
      <c r="C35" s="70" t="s">
        <v>19</v>
      </c>
      <c r="D35" s="34" t="s">
        <v>225</v>
      </c>
      <c r="E35" s="34" t="s">
        <v>225</v>
      </c>
      <c r="F35" s="30">
        <f t="shared" si="1"/>
        <v>0</v>
      </c>
      <c r="G35" s="31">
        <f t="shared" si="0"/>
        <v>0</v>
      </c>
      <c r="H35" s="32"/>
    </row>
    <row r="36" spans="1:8" s="64" customFormat="1" x14ac:dyDescent="0.25">
      <c r="A36" s="68" t="s">
        <v>44</v>
      </c>
      <c r="B36" s="72" t="s">
        <v>45</v>
      </c>
      <c r="C36" s="70" t="s">
        <v>19</v>
      </c>
      <c r="D36" s="34" t="s">
        <v>225</v>
      </c>
      <c r="E36" s="34" t="s">
        <v>225</v>
      </c>
      <c r="F36" s="30">
        <f t="shared" si="1"/>
        <v>0</v>
      </c>
      <c r="G36" s="31">
        <f t="shared" si="0"/>
        <v>0</v>
      </c>
      <c r="H36" s="32"/>
    </row>
    <row r="37" spans="1:8" s="64" customFormat="1" x14ac:dyDescent="0.25">
      <c r="A37" s="68" t="s">
        <v>46</v>
      </c>
      <c r="B37" s="69" t="s">
        <v>47</v>
      </c>
      <c r="C37" s="70" t="s">
        <v>19</v>
      </c>
      <c r="D37" s="34">
        <v>45.895354771271165</v>
      </c>
      <c r="E37" s="34">
        <v>4.1499999999999808</v>
      </c>
      <c r="F37" s="34">
        <f t="shared" si="1"/>
        <v>-41.745354771271181</v>
      </c>
      <c r="G37" s="35">
        <f t="shared" si="0"/>
        <v>-90.957690553472446</v>
      </c>
      <c r="H37" s="32"/>
    </row>
    <row r="38" spans="1:8" s="64" customFormat="1" ht="31.5" x14ac:dyDescent="0.25">
      <c r="A38" s="68" t="s">
        <v>48</v>
      </c>
      <c r="B38" s="73" t="s">
        <v>49</v>
      </c>
      <c r="C38" s="70" t="s">
        <v>19</v>
      </c>
      <c r="D38" s="34">
        <f>+D44+D46+D47+D52</f>
        <v>4237.6208119422545</v>
      </c>
      <c r="E38" s="34">
        <f>+E44+E46+E47+E52</f>
        <v>1118.3460000000002</v>
      </c>
      <c r="F38" s="34">
        <f t="shared" si="1"/>
        <v>-3119.274811942254</v>
      </c>
      <c r="G38" s="34">
        <f t="shared" si="0"/>
        <v>-73.609106391767455</v>
      </c>
      <c r="H38" s="32"/>
    </row>
    <row r="39" spans="1:8" s="64" customFormat="1" x14ac:dyDescent="0.25">
      <c r="A39" s="68" t="s">
        <v>50</v>
      </c>
      <c r="B39" s="69" t="s">
        <v>21</v>
      </c>
      <c r="C39" s="70" t="s">
        <v>19</v>
      </c>
      <c r="D39" s="34" t="s">
        <v>225</v>
      </c>
      <c r="E39" s="34" t="s">
        <v>225</v>
      </c>
      <c r="F39" s="30">
        <f t="shared" si="1"/>
        <v>0</v>
      </c>
      <c r="G39" s="31">
        <f t="shared" si="0"/>
        <v>0</v>
      </c>
      <c r="H39" s="32"/>
    </row>
    <row r="40" spans="1:8" s="64" customFormat="1" ht="31.5" x14ac:dyDescent="0.25">
      <c r="A40" s="68" t="s">
        <v>51</v>
      </c>
      <c r="B40" s="74" t="s">
        <v>23</v>
      </c>
      <c r="C40" s="70" t="s">
        <v>19</v>
      </c>
      <c r="D40" s="34" t="s">
        <v>225</v>
      </c>
      <c r="E40" s="34" t="s">
        <v>225</v>
      </c>
      <c r="F40" s="30">
        <f t="shared" si="1"/>
        <v>0</v>
      </c>
      <c r="G40" s="31">
        <f t="shared" si="0"/>
        <v>0</v>
      </c>
      <c r="H40" s="32"/>
    </row>
    <row r="41" spans="1:8" s="64" customFormat="1" ht="31.5" x14ac:dyDescent="0.25">
      <c r="A41" s="68" t="s">
        <v>52</v>
      </c>
      <c r="B41" s="74" t="s">
        <v>25</v>
      </c>
      <c r="C41" s="70" t="s">
        <v>19</v>
      </c>
      <c r="D41" s="34" t="s">
        <v>225</v>
      </c>
      <c r="E41" s="34" t="s">
        <v>225</v>
      </c>
      <c r="F41" s="30">
        <f t="shared" si="1"/>
        <v>0</v>
      </c>
      <c r="G41" s="31">
        <f t="shared" si="0"/>
        <v>0</v>
      </c>
      <c r="H41" s="32"/>
    </row>
    <row r="42" spans="1:8" s="64" customFormat="1" ht="31.5" x14ac:dyDescent="0.25">
      <c r="A42" s="68" t="s">
        <v>53</v>
      </c>
      <c r="B42" s="74" t="s">
        <v>27</v>
      </c>
      <c r="C42" s="70" t="s">
        <v>19</v>
      </c>
      <c r="D42" s="34" t="s">
        <v>225</v>
      </c>
      <c r="E42" s="34" t="s">
        <v>225</v>
      </c>
      <c r="F42" s="30">
        <f t="shared" si="1"/>
        <v>0</v>
      </c>
      <c r="G42" s="31">
        <f t="shared" si="0"/>
        <v>0</v>
      </c>
      <c r="H42" s="32"/>
    </row>
    <row r="43" spans="1:8" s="64" customFormat="1" x14ac:dyDescent="0.25">
      <c r="A43" s="68" t="s">
        <v>54</v>
      </c>
      <c r="B43" s="69" t="s">
        <v>29</v>
      </c>
      <c r="C43" s="70" t="s">
        <v>19</v>
      </c>
      <c r="D43" s="34" t="s">
        <v>225</v>
      </c>
      <c r="E43" s="34" t="s">
        <v>225</v>
      </c>
      <c r="F43" s="30">
        <f t="shared" si="1"/>
        <v>0</v>
      </c>
      <c r="G43" s="31">
        <f t="shared" si="0"/>
        <v>0</v>
      </c>
      <c r="H43" s="32"/>
    </row>
    <row r="44" spans="1:8" s="64" customFormat="1" x14ac:dyDescent="0.25">
      <c r="A44" s="68" t="s">
        <v>55</v>
      </c>
      <c r="B44" s="69" t="s">
        <v>31</v>
      </c>
      <c r="C44" s="70" t="s">
        <v>19</v>
      </c>
      <c r="D44" s="34">
        <v>4123.5139697980167</v>
      </c>
      <c r="E44" s="34">
        <v>1092.4760000000001</v>
      </c>
      <c r="F44" s="34">
        <f t="shared" si="1"/>
        <v>-3031.0379697980165</v>
      </c>
      <c r="G44" s="34">
        <f t="shared" si="0"/>
        <v>-73.506188944631774</v>
      </c>
      <c r="H44" s="32"/>
    </row>
    <row r="45" spans="1:8" s="64" customFormat="1" x14ac:dyDescent="0.25">
      <c r="A45" s="68" t="s">
        <v>56</v>
      </c>
      <c r="B45" s="69" t="s">
        <v>33</v>
      </c>
      <c r="C45" s="70" t="s">
        <v>19</v>
      </c>
      <c r="D45" s="34" t="s">
        <v>225</v>
      </c>
      <c r="E45" s="34" t="s">
        <v>225</v>
      </c>
      <c r="F45" s="30">
        <f t="shared" si="1"/>
        <v>0</v>
      </c>
      <c r="G45" s="31">
        <f t="shared" si="0"/>
        <v>0</v>
      </c>
      <c r="H45" s="32"/>
    </row>
    <row r="46" spans="1:8" s="64" customFormat="1" x14ac:dyDescent="0.25">
      <c r="A46" s="68" t="s">
        <v>57</v>
      </c>
      <c r="B46" s="69" t="s">
        <v>35</v>
      </c>
      <c r="C46" s="70" t="s">
        <v>19</v>
      </c>
      <c r="D46" s="34">
        <v>39.262419099194467</v>
      </c>
      <c r="E46" s="34">
        <v>15.891</v>
      </c>
      <c r="F46" s="34">
        <f t="shared" si="1"/>
        <v>-23.371419099194469</v>
      </c>
      <c r="G46" s="34">
        <f t="shared" si="0"/>
        <v>-59.526182123795756</v>
      </c>
      <c r="H46" s="32"/>
    </row>
    <row r="47" spans="1:8" s="64" customFormat="1" x14ac:dyDescent="0.25">
      <c r="A47" s="68" t="s">
        <v>58</v>
      </c>
      <c r="B47" s="69" t="s">
        <v>37</v>
      </c>
      <c r="C47" s="70" t="s">
        <v>19</v>
      </c>
      <c r="D47" s="34">
        <v>35.278612084247897</v>
      </c>
      <c r="E47" s="34">
        <v>7.297300139999999</v>
      </c>
      <c r="F47" s="34">
        <f t="shared" si="1"/>
        <v>-27.981311944247899</v>
      </c>
      <c r="G47" s="34">
        <f t="shared" si="0"/>
        <v>-79.315228947857946</v>
      </c>
      <c r="H47" s="32"/>
    </row>
    <row r="48" spans="1:8" s="64" customFormat="1" ht="15.75" customHeight="1" x14ac:dyDescent="0.25">
      <c r="A48" s="68" t="s">
        <v>59</v>
      </c>
      <c r="B48" s="69" t="s">
        <v>39</v>
      </c>
      <c r="C48" s="70" t="s">
        <v>19</v>
      </c>
      <c r="D48" s="34" t="s">
        <v>225</v>
      </c>
      <c r="E48" s="34" t="s">
        <v>225</v>
      </c>
      <c r="F48" s="30">
        <f t="shared" si="1"/>
        <v>0</v>
      </c>
      <c r="G48" s="31">
        <f t="shared" si="0"/>
        <v>0</v>
      </c>
      <c r="H48" s="32"/>
    </row>
    <row r="49" spans="1:8" s="64" customFormat="1" ht="31.5" x14ac:dyDescent="0.25">
      <c r="A49" s="68" t="s">
        <v>60</v>
      </c>
      <c r="B49" s="71" t="s">
        <v>41</v>
      </c>
      <c r="C49" s="70" t="s">
        <v>19</v>
      </c>
      <c r="D49" s="34" t="s">
        <v>225</v>
      </c>
      <c r="E49" s="34" t="s">
        <v>225</v>
      </c>
      <c r="F49" s="30">
        <f t="shared" si="1"/>
        <v>0</v>
      </c>
      <c r="G49" s="31">
        <f t="shared" si="0"/>
        <v>0</v>
      </c>
      <c r="H49" s="32"/>
    </row>
    <row r="50" spans="1:8" s="64" customFormat="1" x14ac:dyDescent="0.25">
      <c r="A50" s="68" t="s">
        <v>61</v>
      </c>
      <c r="B50" s="74" t="s">
        <v>43</v>
      </c>
      <c r="C50" s="70" t="s">
        <v>19</v>
      </c>
      <c r="D50" s="34" t="s">
        <v>225</v>
      </c>
      <c r="E50" s="34" t="s">
        <v>225</v>
      </c>
      <c r="F50" s="30">
        <f t="shared" si="1"/>
        <v>0</v>
      </c>
      <c r="G50" s="31">
        <f t="shared" si="0"/>
        <v>0</v>
      </c>
      <c r="H50" s="32"/>
    </row>
    <row r="51" spans="1:8" s="64" customFormat="1" x14ac:dyDescent="0.25">
      <c r="A51" s="68" t="s">
        <v>62</v>
      </c>
      <c r="B51" s="74" t="s">
        <v>45</v>
      </c>
      <c r="C51" s="70" t="s">
        <v>19</v>
      </c>
      <c r="D51" s="34" t="s">
        <v>225</v>
      </c>
      <c r="E51" s="34" t="s">
        <v>225</v>
      </c>
      <c r="F51" s="30">
        <f t="shared" si="1"/>
        <v>0</v>
      </c>
      <c r="G51" s="31">
        <f t="shared" si="0"/>
        <v>0</v>
      </c>
      <c r="H51" s="32"/>
    </row>
    <row r="52" spans="1:8" s="64" customFormat="1" x14ac:dyDescent="0.25">
      <c r="A52" s="68" t="s">
        <v>63</v>
      </c>
      <c r="B52" s="69" t="s">
        <v>47</v>
      </c>
      <c r="C52" s="70" t="s">
        <v>19</v>
      </c>
      <c r="D52" s="34">
        <v>39.565810960796021</v>
      </c>
      <c r="E52" s="34">
        <v>2.6816998599998918</v>
      </c>
      <c r="F52" s="34">
        <f t="shared" si="1"/>
        <v>-36.884111100796133</v>
      </c>
      <c r="G52" s="34">
        <f t="shared" si="0"/>
        <v>-93.222178959867492</v>
      </c>
      <c r="H52" s="32"/>
    </row>
    <row r="53" spans="1:8" s="64" customFormat="1" x14ac:dyDescent="0.25">
      <c r="A53" s="68" t="s">
        <v>64</v>
      </c>
      <c r="B53" s="71" t="s">
        <v>65</v>
      </c>
      <c r="C53" s="70" t="s">
        <v>19</v>
      </c>
      <c r="D53" s="34">
        <f>+D54+D55+D60+D61</f>
        <v>974.89906957396488</v>
      </c>
      <c r="E53" s="34">
        <f>+E54+E55+E60+E61</f>
        <v>328.95182860000006</v>
      </c>
      <c r="F53" s="34">
        <f t="shared" si="1"/>
        <v>-645.94724097396488</v>
      </c>
      <c r="G53" s="34">
        <f t="shared" si="0"/>
        <v>-66.257857980749392</v>
      </c>
      <c r="H53" s="32"/>
    </row>
    <row r="54" spans="1:8" s="64" customFormat="1" x14ac:dyDescent="0.25">
      <c r="A54" s="68" t="s">
        <v>51</v>
      </c>
      <c r="B54" s="74" t="s">
        <v>66</v>
      </c>
      <c r="C54" s="70" t="s">
        <v>19</v>
      </c>
      <c r="D54" s="34">
        <v>0</v>
      </c>
      <c r="E54" s="34">
        <v>2.4318670000000001E-2</v>
      </c>
      <c r="F54" s="34">
        <f t="shared" si="1"/>
        <v>2.4318670000000001E-2</v>
      </c>
      <c r="G54" s="34">
        <f t="shared" si="0"/>
        <v>0</v>
      </c>
      <c r="H54" s="32"/>
    </row>
    <row r="55" spans="1:8" s="64" customFormat="1" x14ac:dyDescent="0.25">
      <c r="A55" s="68" t="s">
        <v>52</v>
      </c>
      <c r="B55" s="72" t="s">
        <v>67</v>
      </c>
      <c r="C55" s="70" t="s">
        <v>19</v>
      </c>
      <c r="D55" s="34">
        <v>789.66090830829853</v>
      </c>
      <c r="E55" s="34">
        <v>300.29245234000001</v>
      </c>
      <c r="F55" s="34">
        <f t="shared" si="1"/>
        <v>-489.36845596829852</v>
      </c>
      <c r="G55" s="34">
        <f t="shared" si="0"/>
        <v>-61.97197440312442</v>
      </c>
      <c r="H55" s="32"/>
    </row>
    <row r="56" spans="1:8" s="64" customFormat="1" x14ac:dyDescent="0.25">
      <c r="A56" s="68" t="s">
        <v>68</v>
      </c>
      <c r="B56" s="75" t="s">
        <v>69</v>
      </c>
      <c r="C56" s="70" t="s">
        <v>19</v>
      </c>
      <c r="D56" s="34">
        <v>789.66090830829853</v>
      </c>
      <c r="E56" s="34">
        <v>300.29245234000001</v>
      </c>
      <c r="F56" s="34">
        <f t="shared" si="1"/>
        <v>-489.36845596829852</v>
      </c>
      <c r="G56" s="34">
        <f t="shared" si="0"/>
        <v>-61.97197440312442</v>
      </c>
      <c r="H56" s="32"/>
    </row>
    <row r="57" spans="1:8" s="64" customFormat="1" ht="31.5" x14ac:dyDescent="0.25">
      <c r="A57" s="68" t="s">
        <v>70</v>
      </c>
      <c r="B57" s="76" t="s">
        <v>71</v>
      </c>
      <c r="C57" s="70" t="s">
        <v>19</v>
      </c>
      <c r="D57" s="34">
        <v>762.7941240164588</v>
      </c>
      <c r="E57" s="34">
        <v>292.3576802</v>
      </c>
      <c r="F57" s="34">
        <f t="shared" si="1"/>
        <v>-470.43644381645879</v>
      </c>
      <c r="G57" s="34">
        <f t="shared" si="0"/>
        <v>-61.672793353388258</v>
      </c>
      <c r="H57" s="32"/>
    </row>
    <row r="58" spans="1:8" s="64" customFormat="1" x14ac:dyDescent="0.25">
      <c r="A58" s="68" t="s">
        <v>72</v>
      </c>
      <c r="B58" s="76" t="s">
        <v>73</v>
      </c>
      <c r="C58" s="70" t="s">
        <v>19</v>
      </c>
      <c r="D58" s="34">
        <v>0</v>
      </c>
      <c r="E58" s="34">
        <v>0</v>
      </c>
      <c r="F58" s="34">
        <f t="shared" si="1"/>
        <v>0</v>
      </c>
      <c r="G58" s="34">
        <f t="shared" si="0"/>
        <v>0</v>
      </c>
      <c r="H58" s="32"/>
    </row>
    <row r="59" spans="1:8" s="64" customFormat="1" ht="15.75" customHeight="1" x14ac:dyDescent="0.25">
      <c r="A59" s="68" t="s">
        <v>74</v>
      </c>
      <c r="B59" s="75" t="s">
        <v>75</v>
      </c>
      <c r="C59" s="70" t="s">
        <v>19</v>
      </c>
      <c r="D59" s="34" t="s">
        <v>225</v>
      </c>
      <c r="E59" s="34" t="s">
        <v>225</v>
      </c>
      <c r="F59" s="30">
        <f t="shared" si="1"/>
        <v>0</v>
      </c>
      <c r="G59" s="31">
        <f t="shared" si="0"/>
        <v>0</v>
      </c>
      <c r="H59" s="32"/>
    </row>
    <row r="60" spans="1:8" s="64" customFormat="1" x14ac:dyDescent="0.25">
      <c r="A60" s="68" t="s">
        <v>53</v>
      </c>
      <c r="B60" s="72" t="s">
        <v>76</v>
      </c>
      <c r="C60" s="70" t="s">
        <v>19</v>
      </c>
      <c r="D60" s="34">
        <v>85.283585595917998</v>
      </c>
      <c r="E60" s="34">
        <v>12.5965095</v>
      </c>
      <c r="F60" s="34">
        <f t="shared" si="1"/>
        <v>-72.687076095918002</v>
      </c>
      <c r="G60" s="34">
        <f t="shared" si="0"/>
        <v>-85.229854711217826</v>
      </c>
      <c r="H60" s="32"/>
    </row>
    <row r="61" spans="1:8" s="64" customFormat="1" x14ac:dyDescent="0.25">
      <c r="A61" s="68" t="s">
        <v>77</v>
      </c>
      <c r="B61" s="72" t="s">
        <v>78</v>
      </c>
      <c r="C61" s="70" t="s">
        <v>19</v>
      </c>
      <c r="D61" s="34">
        <v>99.954575669748351</v>
      </c>
      <c r="E61" s="34">
        <v>16.038548090000031</v>
      </c>
      <c r="F61" s="34">
        <f t="shared" si="1"/>
        <v>-83.916027579748317</v>
      </c>
      <c r="G61" s="34">
        <f t="shared" si="0"/>
        <v>-83.95416319609852</v>
      </c>
      <c r="H61" s="32"/>
    </row>
    <row r="62" spans="1:8" s="64" customFormat="1" x14ac:dyDescent="0.25">
      <c r="A62" s="68" t="s">
        <v>79</v>
      </c>
      <c r="B62" s="71" t="s">
        <v>80</v>
      </c>
      <c r="C62" s="70" t="s">
        <v>19</v>
      </c>
      <c r="D62" s="34">
        <f>+D63+D64+D66+D67</f>
        <v>1425.3333676583834</v>
      </c>
      <c r="E62" s="34">
        <f>+E63+E64+E66+E67</f>
        <v>432.76981802999995</v>
      </c>
      <c r="F62" s="34">
        <f t="shared" si="1"/>
        <v>-992.5635496283835</v>
      </c>
      <c r="G62" s="34">
        <f t="shared" si="0"/>
        <v>-69.637291327784041</v>
      </c>
      <c r="H62" s="32"/>
    </row>
    <row r="63" spans="1:8" s="64" customFormat="1" ht="31.5" x14ac:dyDescent="0.25">
      <c r="A63" s="68" t="s">
        <v>81</v>
      </c>
      <c r="B63" s="74" t="s">
        <v>82</v>
      </c>
      <c r="C63" s="70" t="s">
        <v>19</v>
      </c>
      <c r="D63" s="34">
        <v>894.67837121000002</v>
      </c>
      <c r="E63" s="34">
        <v>234.18482667999999</v>
      </c>
      <c r="F63" s="34">
        <f t="shared" si="1"/>
        <v>-660.49354453000001</v>
      </c>
      <c r="G63" s="34">
        <f t="shared" si="0"/>
        <v>-73.824691172171867</v>
      </c>
      <c r="H63" s="32"/>
    </row>
    <row r="64" spans="1:8" s="64" customFormat="1" ht="31.5" x14ac:dyDescent="0.25">
      <c r="A64" s="68" t="s">
        <v>83</v>
      </c>
      <c r="B64" s="74" t="s">
        <v>84</v>
      </c>
      <c r="C64" s="70" t="s">
        <v>19</v>
      </c>
      <c r="D64" s="34">
        <v>472.89136306883375</v>
      </c>
      <c r="E64" s="34">
        <v>177.1829707</v>
      </c>
      <c r="F64" s="34">
        <f t="shared" si="1"/>
        <v>-295.70839236883376</v>
      </c>
      <c r="G64" s="34">
        <f t="shared" si="0"/>
        <v>-62.531992644109813</v>
      </c>
      <c r="H64" s="32"/>
    </row>
    <row r="65" spans="1:8" s="64" customFormat="1" x14ac:dyDescent="0.25">
      <c r="A65" s="68" t="s">
        <v>85</v>
      </c>
      <c r="B65" s="72" t="s">
        <v>86</v>
      </c>
      <c r="C65" s="70" t="s">
        <v>19</v>
      </c>
      <c r="D65" s="34" t="s">
        <v>225</v>
      </c>
      <c r="E65" s="34" t="s">
        <v>225</v>
      </c>
      <c r="F65" s="30">
        <f t="shared" si="1"/>
        <v>0</v>
      </c>
      <c r="G65" s="31">
        <f t="shared" si="0"/>
        <v>0</v>
      </c>
      <c r="H65" s="32"/>
    </row>
    <row r="66" spans="1:8" s="64" customFormat="1" x14ac:dyDescent="0.25">
      <c r="A66" s="68" t="s">
        <v>87</v>
      </c>
      <c r="B66" s="72" t="s">
        <v>88</v>
      </c>
      <c r="C66" s="70" t="s">
        <v>19</v>
      </c>
      <c r="D66" s="34">
        <v>0</v>
      </c>
      <c r="E66" s="34">
        <v>0</v>
      </c>
      <c r="F66" s="34">
        <f t="shared" si="1"/>
        <v>0</v>
      </c>
      <c r="G66" s="34">
        <f t="shared" si="0"/>
        <v>0</v>
      </c>
      <c r="H66" s="32"/>
    </row>
    <row r="67" spans="1:8" s="64" customFormat="1" x14ac:dyDescent="0.25">
      <c r="A67" s="68" t="s">
        <v>89</v>
      </c>
      <c r="B67" s="72" t="s">
        <v>90</v>
      </c>
      <c r="C67" s="70" t="s">
        <v>19</v>
      </c>
      <c r="D67" s="34">
        <v>57.76363337954966</v>
      </c>
      <c r="E67" s="34">
        <v>21.402020649999997</v>
      </c>
      <c r="F67" s="34">
        <f t="shared" si="1"/>
        <v>-36.361612729549663</v>
      </c>
      <c r="G67" s="34">
        <f t="shared" si="0"/>
        <v>-62.948970835381935</v>
      </c>
      <c r="H67" s="32"/>
    </row>
    <row r="68" spans="1:8" s="64" customFormat="1" x14ac:dyDescent="0.25">
      <c r="A68" s="68" t="s">
        <v>91</v>
      </c>
      <c r="B68" s="71" t="s">
        <v>92</v>
      </c>
      <c r="C68" s="70" t="s">
        <v>19</v>
      </c>
      <c r="D68" s="34">
        <v>1309.2371835017398</v>
      </c>
      <c r="E68" s="34">
        <v>323.79488519739988</v>
      </c>
      <c r="F68" s="34">
        <f t="shared" si="1"/>
        <v>-985.44229830433983</v>
      </c>
      <c r="G68" s="34">
        <f t="shared" si="0"/>
        <v>-75.26843193290884</v>
      </c>
      <c r="H68" s="32"/>
    </row>
    <row r="69" spans="1:8" s="64" customFormat="1" x14ac:dyDescent="0.25">
      <c r="A69" s="68" t="s">
        <v>93</v>
      </c>
      <c r="B69" s="71" t="s">
        <v>94</v>
      </c>
      <c r="C69" s="70" t="s">
        <v>19</v>
      </c>
      <c r="D69" s="34">
        <v>311.90868985722415</v>
      </c>
      <c r="E69" s="34">
        <v>4.8437065859999935</v>
      </c>
      <c r="F69" s="34">
        <f t="shared" si="1"/>
        <v>-307.06498327122415</v>
      </c>
      <c r="G69" s="34">
        <f t="shared" si="0"/>
        <v>-98.447075460380034</v>
      </c>
      <c r="H69" s="32"/>
    </row>
    <row r="70" spans="1:8" s="64" customFormat="1" x14ac:dyDescent="0.25">
      <c r="A70" s="68" t="s">
        <v>95</v>
      </c>
      <c r="B70" s="71" t="s">
        <v>96</v>
      </c>
      <c r="C70" s="70" t="s">
        <v>19</v>
      </c>
      <c r="D70" s="34">
        <f>+D71+D72</f>
        <v>47.450223187265394</v>
      </c>
      <c r="E70" s="34">
        <f>+E71+E72</f>
        <v>1.2594645799999999</v>
      </c>
      <c r="F70" s="34">
        <f t="shared" si="1"/>
        <v>-46.190758607265394</v>
      </c>
      <c r="G70" s="34">
        <f t="shared" si="0"/>
        <v>-97.345714107540786</v>
      </c>
      <c r="H70" s="32"/>
    </row>
    <row r="71" spans="1:8" s="64" customFormat="1" x14ac:dyDescent="0.25">
      <c r="A71" s="68" t="s">
        <v>97</v>
      </c>
      <c r="B71" s="72" t="s">
        <v>98</v>
      </c>
      <c r="C71" s="70" t="s">
        <v>19</v>
      </c>
      <c r="D71" s="34">
        <v>45.510326758242336</v>
      </c>
      <c r="E71" s="34">
        <v>0.78446636000000003</v>
      </c>
      <c r="F71" s="34">
        <f t="shared" si="1"/>
        <v>-44.725860398242332</v>
      </c>
      <c r="G71" s="34">
        <f t="shared" si="0"/>
        <v>-98.276289326228735</v>
      </c>
      <c r="H71" s="32"/>
    </row>
    <row r="72" spans="1:8" s="64" customFormat="1" x14ac:dyDescent="0.25">
      <c r="A72" s="68" t="s">
        <v>99</v>
      </c>
      <c r="B72" s="72" t="s">
        <v>100</v>
      </c>
      <c r="C72" s="70" t="s">
        <v>19</v>
      </c>
      <c r="D72" s="34">
        <v>1.9398964290230578</v>
      </c>
      <c r="E72" s="34">
        <v>0.47499821999999992</v>
      </c>
      <c r="F72" s="34">
        <f t="shared" si="1"/>
        <v>-1.4648982090230578</v>
      </c>
      <c r="G72" s="34">
        <f t="shared" si="0"/>
        <v>-75.514248446799215</v>
      </c>
      <c r="H72" s="32"/>
    </row>
    <row r="73" spans="1:8" s="64" customFormat="1" x14ac:dyDescent="0.25">
      <c r="A73" s="68" t="s">
        <v>101</v>
      </c>
      <c r="B73" s="71" t="s">
        <v>102</v>
      </c>
      <c r="C73" s="70" t="s">
        <v>19</v>
      </c>
      <c r="D73" s="15">
        <f>+D38-D53-D62-D68-D69-D70</f>
        <v>168.79227816367688</v>
      </c>
      <c r="E73" s="15">
        <f>+E38-E53-E62-E68-E69-E70</f>
        <v>26.726297006600408</v>
      </c>
      <c r="F73" s="34">
        <f t="shared" si="1"/>
        <v>-142.06598115707646</v>
      </c>
      <c r="G73" s="34">
        <f t="shared" si="0"/>
        <v>-84.166161333112598</v>
      </c>
      <c r="H73" s="32"/>
    </row>
    <row r="74" spans="1:8" s="64" customFormat="1" x14ac:dyDescent="0.25">
      <c r="A74" s="68" t="s">
        <v>103</v>
      </c>
      <c r="B74" s="72" t="s">
        <v>104</v>
      </c>
      <c r="C74" s="70" t="s">
        <v>19</v>
      </c>
      <c r="D74" s="34">
        <v>136.87984365902989</v>
      </c>
      <c r="E74" s="34">
        <v>19.748674353866086</v>
      </c>
      <c r="F74" s="34">
        <f t="shared" si="1"/>
        <v>-117.13116930516381</v>
      </c>
      <c r="G74" s="34">
        <f t="shared" si="0"/>
        <v>-85.572255325582944</v>
      </c>
      <c r="H74" s="32"/>
    </row>
    <row r="75" spans="1:8" s="64" customFormat="1" x14ac:dyDescent="0.25">
      <c r="A75" s="68" t="s">
        <v>105</v>
      </c>
      <c r="B75" s="72" t="s">
        <v>106</v>
      </c>
      <c r="C75" s="70" t="s">
        <v>19</v>
      </c>
      <c r="D75" s="34">
        <v>0.71874817496190846</v>
      </c>
      <c r="E75" s="34">
        <v>4.2499240000000001E-2</v>
      </c>
      <c r="F75" s="34">
        <f t="shared" si="1"/>
        <v>-0.67624893496190841</v>
      </c>
      <c r="G75" s="34">
        <f t="shared" si="0"/>
        <v>-94.087047246797894</v>
      </c>
      <c r="H75" s="32"/>
    </row>
    <row r="76" spans="1:8" s="64" customFormat="1" ht="16.5" thickBot="1" x14ac:dyDescent="0.3">
      <c r="A76" s="77" t="s">
        <v>107</v>
      </c>
      <c r="B76" s="78" t="s">
        <v>108</v>
      </c>
      <c r="C76" s="79" t="s">
        <v>19</v>
      </c>
      <c r="D76" s="37">
        <f>+D73-D74-D75</f>
        <v>31.193686329685086</v>
      </c>
      <c r="E76" s="37">
        <f>+E73-E74-E75</f>
        <v>6.9351234127343222</v>
      </c>
      <c r="F76" s="37">
        <f t="shared" si="1"/>
        <v>-24.258562916950765</v>
      </c>
      <c r="G76" s="37">
        <f t="shared" si="0"/>
        <v>-77.767541356166689</v>
      </c>
      <c r="H76" s="38"/>
    </row>
    <row r="77" spans="1:8" s="64" customFormat="1" x14ac:dyDescent="0.25">
      <c r="A77" s="65" t="s">
        <v>109</v>
      </c>
      <c r="B77" s="80" t="s">
        <v>110</v>
      </c>
      <c r="C77" s="67" t="s">
        <v>19</v>
      </c>
      <c r="D77" s="26" t="s">
        <v>225</v>
      </c>
      <c r="E77" s="26" t="s">
        <v>225</v>
      </c>
      <c r="F77" s="26" t="s">
        <v>225</v>
      </c>
      <c r="G77" s="26" t="s">
        <v>225</v>
      </c>
      <c r="H77" s="39"/>
    </row>
    <row r="78" spans="1:8" s="64" customFormat="1" x14ac:dyDescent="0.25">
      <c r="A78" s="68" t="s">
        <v>111</v>
      </c>
      <c r="B78" s="72" t="s">
        <v>699</v>
      </c>
      <c r="C78" s="70" t="s">
        <v>19</v>
      </c>
      <c r="D78" s="34">
        <v>441.27201469535902</v>
      </c>
      <c r="E78" s="34">
        <v>95.53775154878636</v>
      </c>
      <c r="F78" s="34">
        <f t="shared" si="1"/>
        <v>-345.73426314657263</v>
      </c>
      <c r="G78" s="34">
        <f t="shared" ref="G78:G141" si="2">IFERROR(F78/D78*100,0)</f>
        <v>-78.349465099266993</v>
      </c>
      <c r="H78" s="32"/>
    </row>
    <row r="79" spans="1:8" s="64" customFormat="1" x14ac:dyDescent="0.25">
      <c r="A79" s="68" t="s">
        <v>112</v>
      </c>
      <c r="B79" s="72" t="s">
        <v>113</v>
      </c>
      <c r="C79" s="70" t="s">
        <v>19</v>
      </c>
      <c r="D79" s="34">
        <v>35.278612084247897</v>
      </c>
      <c r="E79" s="34">
        <v>7.2969999999999997</v>
      </c>
      <c r="F79" s="34">
        <f t="shared" si="1"/>
        <v>-27.981612084247896</v>
      </c>
      <c r="G79" s="34">
        <f t="shared" si="2"/>
        <v>-79.316079718288705</v>
      </c>
      <c r="H79" s="32"/>
    </row>
    <row r="80" spans="1:8" s="64" customFormat="1" ht="16.5" thickBot="1" x14ac:dyDescent="0.3">
      <c r="A80" s="81" t="s">
        <v>114</v>
      </c>
      <c r="B80" s="82" t="s">
        <v>115</v>
      </c>
      <c r="C80" s="83" t="s">
        <v>19</v>
      </c>
      <c r="D80" s="41">
        <v>397.33953676487982</v>
      </c>
      <c r="E80" s="41">
        <v>96.534999999999997</v>
      </c>
      <c r="F80" s="37">
        <f t="shared" si="1"/>
        <v>-300.8045367648798</v>
      </c>
      <c r="G80" s="41">
        <f t="shared" si="2"/>
        <v>-75.704657838486568</v>
      </c>
      <c r="H80" s="42"/>
    </row>
    <row r="81" spans="1:8" s="64" customFormat="1" x14ac:dyDescent="0.25">
      <c r="A81" s="84" t="s">
        <v>116</v>
      </c>
      <c r="B81" s="85" t="s">
        <v>117</v>
      </c>
      <c r="C81" s="86" t="s">
        <v>19</v>
      </c>
      <c r="D81" s="43">
        <f>+D23-D38</f>
        <v>-1039.9499124513109</v>
      </c>
      <c r="E81" s="43">
        <f>+E23-E38</f>
        <v>-114.60500000000025</v>
      </c>
      <c r="F81" s="26">
        <f t="shared" si="1"/>
        <v>925.34491245131062</v>
      </c>
      <c r="G81" s="43">
        <f t="shared" si="2"/>
        <v>-88.979757714498007</v>
      </c>
      <c r="H81" s="44"/>
    </row>
    <row r="82" spans="1:8" s="64" customFormat="1" x14ac:dyDescent="0.25">
      <c r="A82" s="68" t="s">
        <v>118</v>
      </c>
      <c r="B82" s="69" t="s">
        <v>21</v>
      </c>
      <c r="C82" s="70" t="s">
        <v>19</v>
      </c>
      <c r="D82" s="34" t="s">
        <v>225</v>
      </c>
      <c r="E82" s="34" t="s">
        <v>225</v>
      </c>
      <c r="F82" s="30">
        <f t="shared" si="1"/>
        <v>0</v>
      </c>
      <c r="G82" s="30">
        <f t="shared" si="2"/>
        <v>0</v>
      </c>
      <c r="H82" s="32"/>
    </row>
    <row r="83" spans="1:8" s="64" customFormat="1" ht="31.5" x14ac:dyDescent="0.25">
      <c r="A83" s="68" t="s">
        <v>119</v>
      </c>
      <c r="B83" s="74" t="s">
        <v>23</v>
      </c>
      <c r="C83" s="70" t="s">
        <v>19</v>
      </c>
      <c r="D83" s="34" t="s">
        <v>225</v>
      </c>
      <c r="E83" s="34" t="s">
        <v>225</v>
      </c>
      <c r="F83" s="30">
        <f t="shared" si="1"/>
        <v>0</v>
      </c>
      <c r="G83" s="30">
        <f t="shared" si="2"/>
        <v>0</v>
      </c>
      <c r="H83" s="32"/>
    </row>
    <row r="84" spans="1:8" s="64" customFormat="1" ht="31.5" x14ac:dyDescent="0.25">
      <c r="A84" s="68" t="s">
        <v>120</v>
      </c>
      <c r="B84" s="74" t="s">
        <v>25</v>
      </c>
      <c r="C84" s="70" t="s">
        <v>19</v>
      </c>
      <c r="D84" s="34" t="s">
        <v>225</v>
      </c>
      <c r="E84" s="34" t="s">
        <v>225</v>
      </c>
      <c r="F84" s="30">
        <f t="shared" si="1"/>
        <v>0</v>
      </c>
      <c r="G84" s="30">
        <f t="shared" si="2"/>
        <v>0</v>
      </c>
      <c r="H84" s="32"/>
    </row>
    <row r="85" spans="1:8" s="64" customFormat="1" ht="31.5" x14ac:dyDescent="0.25">
      <c r="A85" s="68" t="s">
        <v>121</v>
      </c>
      <c r="B85" s="74" t="s">
        <v>27</v>
      </c>
      <c r="C85" s="70" t="s">
        <v>19</v>
      </c>
      <c r="D85" s="34" t="s">
        <v>225</v>
      </c>
      <c r="E85" s="34" t="s">
        <v>225</v>
      </c>
      <c r="F85" s="30">
        <f t="shared" si="1"/>
        <v>0</v>
      </c>
      <c r="G85" s="30">
        <f t="shared" si="2"/>
        <v>0</v>
      </c>
      <c r="H85" s="32"/>
    </row>
    <row r="86" spans="1:8" s="64" customFormat="1" x14ac:dyDescent="0.25">
      <c r="A86" s="68" t="s">
        <v>122</v>
      </c>
      <c r="B86" s="69" t="s">
        <v>29</v>
      </c>
      <c r="C86" s="70" t="s">
        <v>19</v>
      </c>
      <c r="D86" s="34" t="s">
        <v>225</v>
      </c>
      <c r="E86" s="34" t="s">
        <v>225</v>
      </c>
      <c r="F86" s="30">
        <f t="shared" si="1"/>
        <v>0</v>
      </c>
      <c r="G86" s="30">
        <f t="shared" si="2"/>
        <v>0</v>
      </c>
      <c r="H86" s="32"/>
    </row>
    <row r="87" spans="1:8" s="64" customFormat="1" x14ac:dyDescent="0.25">
      <c r="A87" s="68" t="s">
        <v>123</v>
      </c>
      <c r="B87" s="69" t="s">
        <v>31</v>
      </c>
      <c r="C87" s="70" t="s">
        <v>19</v>
      </c>
      <c r="D87" s="34">
        <v>-1035.1275980283444</v>
      </c>
      <c r="E87" s="34">
        <v>-106.60600000000011</v>
      </c>
      <c r="F87" s="34">
        <f t="shared" si="1"/>
        <v>928.52159802834433</v>
      </c>
      <c r="G87" s="34">
        <f t="shared" si="2"/>
        <v>-89.701173053152345</v>
      </c>
      <c r="H87" s="32"/>
    </row>
    <row r="88" spans="1:8" s="64" customFormat="1" x14ac:dyDescent="0.25">
      <c r="A88" s="68" t="s">
        <v>124</v>
      </c>
      <c r="B88" s="69" t="s">
        <v>33</v>
      </c>
      <c r="C88" s="70" t="s">
        <v>19</v>
      </c>
      <c r="D88" s="34" t="s">
        <v>225</v>
      </c>
      <c r="E88" s="34" t="s">
        <v>225</v>
      </c>
      <c r="F88" s="30">
        <f t="shared" ref="F88:F151" si="3">+SUM(E88)-SUM(D88)</f>
        <v>0</v>
      </c>
      <c r="G88" s="30">
        <f t="shared" si="2"/>
        <v>0</v>
      </c>
      <c r="H88" s="32"/>
    </row>
    <row r="89" spans="1:8" s="64" customFormat="1" x14ac:dyDescent="0.25">
      <c r="A89" s="68" t="s">
        <v>125</v>
      </c>
      <c r="B89" s="69" t="s">
        <v>35</v>
      </c>
      <c r="C89" s="70" t="s">
        <v>19</v>
      </c>
      <c r="D89" s="34">
        <f t="shared" ref="D89" si="4">+D31-D46</f>
        <v>24.126753850805542</v>
      </c>
      <c r="E89" s="34">
        <f t="shared" ref="E89" si="5">+E31-E46</f>
        <v>-2.17</v>
      </c>
      <c r="F89" s="34">
        <f t="shared" si="3"/>
        <v>-26.296753850805544</v>
      </c>
      <c r="G89" s="34">
        <f t="shared" si="2"/>
        <v>-108.99416479074971</v>
      </c>
      <c r="H89" s="32"/>
    </row>
    <row r="90" spans="1:8" s="64" customFormat="1" x14ac:dyDescent="0.25">
      <c r="A90" s="68" t="s">
        <v>126</v>
      </c>
      <c r="B90" s="69" t="s">
        <v>37</v>
      </c>
      <c r="C90" s="70" t="s">
        <v>19</v>
      </c>
      <c r="D90" s="34">
        <v>-35.278612084247897</v>
      </c>
      <c r="E90" s="34">
        <v>-7.297300139999999</v>
      </c>
      <c r="F90" s="34">
        <f t="shared" si="3"/>
        <v>27.981311944247899</v>
      </c>
      <c r="G90" s="34">
        <f t="shared" si="2"/>
        <v>-79.315228947857946</v>
      </c>
      <c r="H90" s="32"/>
    </row>
    <row r="91" spans="1:8" s="64" customFormat="1" x14ac:dyDescent="0.25">
      <c r="A91" s="68" t="s">
        <v>127</v>
      </c>
      <c r="B91" s="69" t="s">
        <v>39</v>
      </c>
      <c r="C91" s="70" t="s">
        <v>19</v>
      </c>
      <c r="D91" s="34" t="s">
        <v>225</v>
      </c>
      <c r="E91" s="34" t="s">
        <v>225</v>
      </c>
      <c r="F91" s="30">
        <f t="shared" si="3"/>
        <v>0</v>
      </c>
      <c r="G91" s="30">
        <f t="shared" si="2"/>
        <v>0</v>
      </c>
      <c r="H91" s="32"/>
    </row>
    <row r="92" spans="1:8" s="64" customFormat="1" ht="31.5" x14ac:dyDescent="0.25">
      <c r="A92" s="68" t="s">
        <v>128</v>
      </c>
      <c r="B92" s="71" t="s">
        <v>41</v>
      </c>
      <c r="C92" s="70" t="s">
        <v>19</v>
      </c>
      <c r="D92" s="34" t="s">
        <v>225</v>
      </c>
      <c r="E92" s="34" t="s">
        <v>225</v>
      </c>
      <c r="F92" s="30">
        <f t="shared" si="3"/>
        <v>0</v>
      </c>
      <c r="G92" s="30">
        <f t="shared" si="2"/>
        <v>0</v>
      </c>
      <c r="H92" s="32"/>
    </row>
    <row r="93" spans="1:8" s="64" customFormat="1" x14ac:dyDescent="0.25">
      <c r="A93" s="68" t="s">
        <v>129</v>
      </c>
      <c r="B93" s="74" t="s">
        <v>43</v>
      </c>
      <c r="C93" s="70" t="s">
        <v>19</v>
      </c>
      <c r="D93" s="34" t="s">
        <v>225</v>
      </c>
      <c r="E93" s="34" t="s">
        <v>225</v>
      </c>
      <c r="F93" s="30">
        <f t="shared" si="3"/>
        <v>0</v>
      </c>
      <c r="G93" s="30">
        <f t="shared" si="2"/>
        <v>0</v>
      </c>
      <c r="H93" s="32"/>
    </row>
    <row r="94" spans="1:8" s="64" customFormat="1" x14ac:dyDescent="0.25">
      <c r="A94" s="68" t="s">
        <v>130</v>
      </c>
      <c r="B94" s="72" t="s">
        <v>45</v>
      </c>
      <c r="C94" s="70" t="s">
        <v>19</v>
      </c>
      <c r="D94" s="34" t="s">
        <v>225</v>
      </c>
      <c r="E94" s="34" t="s">
        <v>225</v>
      </c>
      <c r="F94" s="30">
        <f t="shared" si="3"/>
        <v>0</v>
      </c>
      <c r="G94" s="30">
        <f t="shared" si="2"/>
        <v>0</v>
      </c>
      <c r="H94" s="32"/>
    </row>
    <row r="95" spans="1:8" s="64" customFormat="1" x14ac:dyDescent="0.25">
      <c r="A95" s="68" t="s">
        <v>131</v>
      </c>
      <c r="B95" s="69" t="s">
        <v>47</v>
      </c>
      <c r="C95" s="70" t="s">
        <v>19</v>
      </c>
      <c r="D95" s="34">
        <f>+D37-D52</f>
        <v>6.329543810475144</v>
      </c>
      <c r="E95" s="34">
        <f>+E37-E52</f>
        <v>1.468300140000089</v>
      </c>
      <c r="F95" s="34">
        <f t="shared" si="3"/>
        <v>-4.861243670475055</v>
      </c>
      <c r="G95" s="34">
        <f t="shared" si="2"/>
        <v>-76.802433414393775</v>
      </c>
      <c r="H95" s="32"/>
    </row>
    <row r="96" spans="1:8" s="64" customFormat="1" x14ac:dyDescent="0.25">
      <c r="A96" s="68" t="s">
        <v>132</v>
      </c>
      <c r="B96" s="73" t="s">
        <v>133</v>
      </c>
      <c r="C96" s="70" t="s">
        <v>19</v>
      </c>
      <c r="D96" s="34">
        <f>+D97-D103</f>
        <v>-232.53223668082865</v>
      </c>
      <c r="E96" s="34">
        <f>+E97-E103</f>
        <v>-331.73200000000003</v>
      </c>
      <c r="F96" s="34">
        <f t="shared" si="3"/>
        <v>-99.199763319171382</v>
      </c>
      <c r="G96" s="34">
        <f t="shared" si="2"/>
        <v>42.660649867369557</v>
      </c>
      <c r="H96" s="32"/>
    </row>
    <row r="97" spans="1:8" s="64" customFormat="1" x14ac:dyDescent="0.25">
      <c r="A97" s="68" t="s">
        <v>134</v>
      </c>
      <c r="B97" s="71" t="s">
        <v>135</v>
      </c>
      <c r="C97" s="70" t="s">
        <v>19</v>
      </c>
      <c r="D97" s="34">
        <v>542.0043882448125</v>
      </c>
      <c r="E97" s="34">
        <v>58.683</v>
      </c>
      <c r="F97" s="34">
        <f t="shared" si="3"/>
        <v>-483.32138824481251</v>
      </c>
      <c r="G97" s="34">
        <f t="shared" si="2"/>
        <v>-89.172965888701611</v>
      </c>
      <c r="H97" s="32"/>
    </row>
    <row r="98" spans="1:8" s="64" customFormat="1" x14ac:dyDescent="0.25">
      <c r="A98" s="68" t="s">
        <v>136</v>
      </c>
      <c r="B98" s="74" t="s">
        <v>137</v>
      </c>
      <c r="C98" s="70" t="s">
        <v>19</v>
      </c>
      <c r="D98" s="34">
        <v>0</v>
      </c>
      <c r="E98" s="34">
        <v>0</v>
      </c>
      <c r="F98" s="34">
        <f t="shared" si="3"/>
        <v>0</v>
      </c>
      <c r="G98" s="34">
        <f t="shared" si="2"/>
        <v>0</v>
      </c>
      <c r="H98" s="32"/>
    </row>
    <row r="99" spans="1:8" s="64" customFormat="1" x14ac:dyDescent="0.25">
      <c r="A99" s="68" t="s">
        <v>138</v>
      </c>
      <c r="B99" s="74" t="s">
        <v>139</v>
      </c>
      <c r="C99" s="70" t="s">
        <v>19</v>
      </c>
      <c r="D99" s="34">
        <v>0</v>
      </c>
      <c r="E99" s="34">
        <v>8.9999999999999993E-3</v>
      </c>
      <c r="F99" s="34">
        <f t="shared" si="3"/>
        <v>8.9999999999999993E-3</v>
      </c>
      <c r="G99" s="34">
        <f t="shared" si="2"/>
        <v>0</v>
      </c>
      <c r="H99" s="32"/>
    </row>
    <row r="100" spans="1:8" s="64" customFormat="1" x14ac:dyDescent="0.25">
      <c r="A100" s="68" t="s">
        <v>140</v>
      </c>
      <c r="B100" s="74" t="s">
        <v>141</v>
      </c>
      <c r="C100" s="70" t="s">
        <v>19</v>
      </c>
      <c r="D100" s="34">
        <v>226.69759401481241</v>
      </c>
      <c r="E100" s="34">
        <v>33.248999999999995</v>
      </c>
      <c r="F100" s="34">
        <f t="shared" si="3"/>
        <v>-193.44859401481241</v>
      </c>
      <c r="G100" s="34">
        <f t="shared" si="2"/>
        <v>-85.333324711938715</v>
      </c>
      <c r="H100" s="32"/>
    </row>
    <row r="101" spans="1:8" s="64" customFormat="1" x14ac:dyDescent="0.25">
      <c r="A101" s="68" t="s">
        <v>142</v>
      </c>
      <c r="B101" s="75" t="s">
        <v>143</v>
      </c>
      <c r="C101" s="70" t="s">
        <v>19</v>
      </c>
      <c r="D101" s="34">
        <v>226.69759401481241</v>
      </c>
      <c r="E101" s="34">
        <v>33.249000000000002</v>
      </c>
      <c r="F101" s="34">
        <f t="shared" si="3"/>
        <v>-193.44859401481241</v>
      </c>
      <c r="G101" s="34">
        <f t="shared" si="2"/>
        <v>-85.333324711938715</v>
      </c>
      <c r="H101" s="32"/>
    </row>
    <row r="102" spans="1:8" s="64" customFormat="1" x14ac:dyDescent="0.25">
      <c r="A102" s="68" t="s">
        <v>144</v>
      </c>
      <c r="B102" s="72" t="s">
        <v>145</v>
      </c>
      <c r="C102" s="70" t="s">
        <v>19</v>
      </c>
      <c r="D102" s="34">
        <v>315.30679423000009</v>
      </c>
      <c r="E102" s="34">
        <v>25.425000000000004</v>
      </c>
      <c r="F102" s="34">
        <f t="shared" si="3"/>
        <v>-289.88179423000008</v>
      </c>
      <c r="G102" s="34">
        <f t="shared" si="2"/>
        <v>-91.936424946982342</v>
      </c>
      <c r="H102" s="32"/>
    </row>
    <row r="103" spans="1:8" s="64" customFormat="1" x14ac:dyDescent="0.25">
      <c r="A103" s="68" t="s">
        <v>146</v>
      </c>
      <c r="B103" s="71" t="s">
        <v>102</v>
      </c>
      <c r="C103" s="70" t="s">
        <v>19</v>
      </c>
      <c r="D103" s="34">
        <v>774.53662492564115</v>
      </c>
      <c r="E103" s="34">
        <v>390.41500000000002</v>
      </c>
      <c r="F103" s="34">
        <f t="shared" si="3"/>
        <v>-384.12162492564113</v>
      </c>
      <c r="G103" s="34">
        <f t="shared" si="2"/>
        <v>-49.59373289320159</v>
      </c>
      <c r="H103" s="32"/>
    </row>
    <row r="104" spans="1:8" s="64" customFormat="1" x14ac:dyDescent="0.25">
      <c r="A104" s="68" t="s">
        <v>147</v>
      </c>
      <c r="B104" s="72" t="s">
        <v>148</v>
      </c>
      <c r="C104" s="70" t="s">
        <v>19</v>
      </c>
      <c r="D104" s="34">
        <v>5.1498267232064006</v>
      </c>
      <c r="E104" s="34">
        <v>0.68068200000000001</v>
      </c>
      <c r="F104" s="34">
        <f t="shared" si="3"/>
        <v>-4.4691447232064005</v>
      </c>
      <c r="G104" s="34">
        <f t="shared" si="2"/>
        <v>-86.782429068289275</v>
      </c>
      <c r="H104" s="32"/>
    </row>
    <row r="105" spans="1:8" s="64" customFormat="1" x14ac:dyDescent="0.25">
      <c r="A105" s="68" t="s">
        <v>149</v>
      </c>
      <c r="B105" s="72" t="s">
        <v>150</v>
      </c>
      <c r="C105" s="70" t="s">
        <v>19</v>
      </c>
      <c r="D105" s="34">
        <v>752.54346091242326</v>
      </c>
      <c r="E105" s="34">
        <v>334.57</v>
      </c>
      <c r="F105" s="34">
        <f t="shared" si="3"/>
        <v>-417.97346091242326</v>
      </c>
      <c r="G105" s="34">
        <f t="shared" si="2"/>
        <v>-55.541438152375974</v>
      </c>
      <c r="H105" s="32"/>
    </row>
    <row r="106" spans="1:8" s="64" customFormat="1" x14ac:dyDescent="0.25">
      <c r="A106" s="68" t="s">
        <v>151</v>
      </c>
      <c r="B106" s="72" t="s">
        <v>152</v>
      </c>
      <c r="C106" s="70" t="s">
        <v>19</v>
      </c>
      <c r="D106" s="34">
        <v>0</v>
      </c>
      <c r="E106" s="34">
        <v>18.491396129999998</v>
      </c>
      <c r="F106" s="34">
        <f t="shared" si="3"/>
        <v>18.491396129999998</v>
      </c>
      <c r="G106" s="34">
        <f t="shared" si="2"/>
        <v>0</v>
      </c>
      <c r="H106" s="32"/>
    </row>
    <row r="107" spans="1:8" s="64" customFormat="1" x14ac:dyDescent="0.25">
      <c r="A107" s="68" t="s">
        <v>153</v>
      </c>
      <c r="B107" s="75" t="s">
        <v>154</v>
      </c>
      <c r="C107" s="70" t="s">
        <v>19</v>
      </c>
      <c r="D107" s="34">
        <v>0</v>
      </c>
      <c r="E107" s="34">
        <v>0.69200000000000006</v>
      </c>
      <c r="F107" s="34">
        <f t="shared" si="3"/>
        <v>0.69200000000000006</v>
      </c>
      <c r="G107" s="34">
        <f t="shared" si="2"/>
        <v>0</v>
      </c>
      <c r="H107" s="32"/>
    </row>
    <row r="108" spans="1:8" s="64" customFormat="1" x14ac:dyDescent="0.25">
      <c r="A108" s="68" t="s">
        <v>155</v>
      </c>
      <c r="B108" s="72" t="s">
        <v>156</v>
      </c>
      <c r="C108" s="70" t="s">
        <v>19</v>
      </c>
      <c r="D108" s="34">
        <v>16.843337290011487</v>
      </c>
      <c r="E108" s="34">
        <v>36.672921870000039</v>
      </c>
      <c r="F108" s="34">
        <f t="shared" si="3"/>
        <v>19.829584579988552</v>
      </c>
      <c r="G108" s="34">
        <f t="shared" si="2"/>
        <v>117.72954633965551</v>
      </c>
      <c r="H108" s="32"/>
    </row>
    <row r="109" spans="1:8" s="64" customFormat="1" x14ac:dyDescent="0.25">
      <c r="A109" s="68" t="s">
        <v>157</v>
      </c>
      <c r="B109" s="73" t="s">
        <v>158</v>
      </c>
      <c r="C109" s="70" t="s">
        <v>19</v>
      </c>
      <c r="D109" s="34">
        <f>+D81+D96</f>
        <v>-1272.4821491321395</v>
      </c>
      <c r="E109" s="34">
        <f>+E81+E96</f>
        <v>-446.33700000000027</v>
      </c>
      <c r="F109" s="34">
        <f t="shared" si="3"/>
        <v>826.1451491321393</v>
      </c>
      <c r="G109" s="34">
        <f t="shared" si="2"/>
        <v>-64.923908731889739</v>
      </c>
      <c r="H109" s="32"/>
    </row>
    <row r="110" spans="1:8" s="64" customFormat="1" ht="31.5" x14ac:dyDescent="0.25">
      <c r="A110" s="68" t="s">
        <v>159</v>
      </c>
      <c r="B110" s="71" t="s">
        <v>160</v>
      </c>
      <c r="C110" s="70" t="s">
        <v>19</v>
      </c>
      <c r="D110" s="34" t="s">
        <v>225</v>
      </c>
      <c r="E110" s="34" t="s">
        <v>225</v>
      </c>
      <c r="F110" s="30">
        <f t="shared" si="3"/>
        <v>0</v>
      </c>
      <c r="G110" s="31">
        <f t="shared" si="2"/>
        <v>0</v>
      </c>
      <c r="H110" s="32"/>
    </row>
    <row r="111" spans="1:8" s="64" customFormat="1" ht="31.5" x14ac:dyDescent="0.25">
      <c r="A111" s="68" t="s">
        <v>161</v>
      </c>
      <c r="B111" s="74" t="s">
        <v>23</v>
      </c>
      <c r="C111" s="70" t="s">
        <v>19</v>
      </c>
      <c r="D111" s="34" t="s">
        <v>225</v>
      </c>
      <c r="E111" s="34" t="s">
        <v>225</v>
      </c>
      <c r="F111" s="30">
        <f t="shared" si="3"/>
        <v>0</v>
      </c>
      <c r="G111" s="31">
        <f t="shared" si="2"/>
        <v>0</v>
      </c>
      <c r="H111" s="32"/>
    </row>
    <row r="112" spans="1:8" s="64" customFormat="1" ht="31.5" x14ac:dyDescent="0.25">
      <c r="A112" s="68" t="s">
        <v>162</v>
      </c>
      <c r="B112" s="74" t="s">
        <v>25</v>
      </c>
      <c r="C112" s="70" t="s">
        <v>19</v>
      </c>
      <c r="D112" s="34" t="s">
        <v>225</v>
      </c>
      <c r="E112" s="34" t="s">
        <v>225</v>
      </c>
      <c r="F112" s="30">
        <f t="shared" si="3"/>
        <v>0</v>
      </c>
      <c r="G112" s="31">
        <f t="shared" si="2"/>
        <v>0</v>
      </c>
      <c r="H112" s="32"/>
    </row>
    <row r="113" spans="1:8" s="64" customFormat="1" ht="31.5" x14ac:dyDescent="0.25">
      <c r="A113" s="68" t="s">
        <v>163</v>
      </c>
      <c r="B113" s="74" t="s">
        <v>27</v>
      </c>
      <c r="C113" s="70" t="s">
        <v>19</v>
      </c>
      <c r="D113" s="34" t="s">
        <v>225</v>
      </c>
      <c r="E113" s="34" t="s">
        <v>225</v>
      </c>
      <c r="F113" s="30">
        <f t="shared" si="3"/>
        <v>0</v>
      </c>
      <c r="G113" s="31">
        <f t="shared" si="2"/>
        <v>0</v>
      </c>
      <c r="H113" s="32"/>
    </row>
    <row r="114" spans="1:8" s="64" customFormat="1" x14ac:dyDescent="0.25">
      <c r="A114" s="68" t="s">
        <v>164</v>
      </c>
      <c r="B114" s="69" t="s">
        <v>29</v>
      </c>
      <c r="C114" s="70" t="s">
        <v>19</v>
      </c>
      <c r="D114" s="34" t="s">
        <v>225</v>
      </c>
      <c r="E114" s="34" t="s">
        <v>225</v>
      </c>
      <c r="F114" s="30">
        <f t="shared" si="3"/>
        <v>0</v>
      </c>
      <c r="G114" s="31">
        <f t="shared" si="2"/>
        <v>0</v>
      </c>
      <c r="H114" s="32"/>
    </row>
    <row r="115" spans="1:8" s="64" customFormat="1" x14ac:dyDescent="0.25">
      <c r="A115" s="68" t="s">
        <v>165</v>
      </c>
      <c r="B115" s="69" t="s">
        <v>31</v>
      </c>
      <c r="C115" s="70" t="s">
        <v>19</v>
      </c>
      <c r="D115" s="34">
        <v>-1494.3220071239846</v>
      </c>
      <c r="E115" s="34">
        <v>-456.76239999999996</v>
      </c>
      <c r="F115" s="34">
        <f t="shared" si="3"/>
        <v>1037.5596071239847</v>
      </c>
      <c r="G115" s="34">
        <f t="shared" si="2"/>
        <v>-69.433468969710361</v>
      </c>
      <c r="H115" s="32"/>
    </row>
    <row r="116" spans="1:8" s="64" customFormat="1" x14ac:dyDescent="0.25">
      <c r="A116" s="68" t="s">
        <v>166</v>
      </c>
      <c r="B116" s="69" t="s">
        <v>33</v>
      </c>
      <c r="C116" s="70" t="s">
        <v>19</v>
      </c>
      <c r="D116" s="34" t="s">
        <v>225</v>
      </c>
      <c r="E116" s="34" t="s">
        <v>225</v>
      </c>
      <c r="F116" s="30">
        <f t="shared" si="3"/>
        <v>0</v>
      </c>
      <c r="G116" s="31">
        <f t="shared" si="2"/>
        <v>0</v>
      </c>
      <c r="H116" s="32"/>
    </row>
    <row r="117" spans="1:8" s="64" customFormat="1" x14ac:dyDescent="0.25">
      <c r="A117" s="68" t="s">
        <v>167</v>
      </c>
      <c r="B117" s="69" t="s">
        <v>35</v>
      </c>
      <c r="C117" s="70" t="s">
        <v>19</v>
      </c>
      <c r="D117" s="34">
        <v>24.126753850805535</v>
      </c>
      <c r="E117" s="34">
        <v>-5.5910000000000002</v>
      </c>
      <c r="F117" s="34">
        <f t="shared" si="3"/>
        <v>-29.717753850805536</v>
      </c>
      <c r="G117" s="34">
        <f t="shared" si="2"/>
        <v>-123.1734448594846</v>
      </c>
      <c r="H117" s="32"/>
    </row>
    <row r="118" spans="1:8" s="64" customFormat="1" x14ac:dyDescent="0.25">
      <c r="A118" s="68" t="s">
        <v>168</v>
      </c>
      <c r="B118" s="69" t="s">
        <v>37</v>
      </c>
      <c r="C118" s="70" t="s">
        <v>19</v>
      </c>
      <c r="D118" s="34">
        <v>191.38356033056451</v>
      </c>
      <c r="E118" s="34">
        <v>17.451342950000004</v>
      </c>
      <c r="F118" s="34">
        <f t="shared" si="3"/>
        <v>-173.93221738056451</v>
      </c>
      <c r="G118" s="34">
        <f t="shared" si="2"/>
        <v>-90.881482756482626</v>
      </c>
      <c r="H118" s="32"/>
    </row>
    <row r="119" spans="1:8" s="64" customFormat="1" x14ac:dyDescent="0.25">
      <c r="A119" s="68" t="s">
        <v>169</v>
      </c>
      <c r="B119" s="69" t="s">
        <v>39</v>
      </c>
      <c r="C119" s="70" t="s">
        <v>19</v>
      </c>
      <c r="D119" s="34" t="s">
        <v>225</v>
      </c>
      <c r="E119" s="34" t="s">
        <v>225</v>
      </c>
      <c r="F119" s="30">
        <f t="shared" si="3"/>
        <v>0</v>
      </c>
      <c r="G119" s="31">
        <f t="shared" si="2"/>
        <v>0</v>
      </c>
      <c r="H119" s="32"/>
    </row>
    <row r="120" spans="1:8" s="64" customFormat="1" ht="31.5" x14ac:dyDescent="0.25">
      <c r="A120" s="68" t="s">
        <v>170</v>
      </c>
      <c r="B120" s="71" t="s">
        <v>41</v>
      </c>
      <c r="C120" s="70" t="s">
        <v>19</v>
      </c>
      <c r="D120" s="34" t="s">
        <v>225</v>
      </c>
      <c r="E120" s="34" t="s">
        <v>225</v>
      </c>
      <c r="F120" s="30">
        <f t="shared" si="3"/>
        <v>0</v>
      </c>
      <c r="G120" s="31">
        <f t="shared" si="2"/>
        <v>0</v>
      </c>
      <c r="H120" s="32"/>
    </row>
    <row r="121" spans="1:8" s="64" customFormat="1" x14ac:dyDescent="0.25">
      <c r="A121" s="68" t="s">
        <v>171</v>
      </c>
      <c r="B121" s="72" t="s">
        <v>43</v>
      </c>
      <c r="C121" s="70" t="s">
        <v>19</v>
      </c>
      <c r="D121" s="34" t="s">
        <v>225</v>
      </c>
      <c r="E121" s="34" t="s">
        <v>225</v>
      </c>
      <c r="F121" s="30">
        <f t="shared" si="3"/>
        <v>0</v>
      </c>
      <c r="G121" s="31">
        <f t="shared" si="2"/>
        <v>0</v>
      </c>
      <c r="H121" s="32"/>
    </row>
    <row r="122" spans="1:8" s="64" customFormat="1" x14ac:dyDescent="0.25">
      <c r="A122" s="68" t="s">
        <v>172</v>
      </c>
      <c r="B122" s="72" t="s">
        <v>45</v>
      </c>
      <c r="C122" s="70" t="s">
        <v>19</v>
      </c>
      <c r="D122" s="34" t="s">
        <v>225</v>
      </c>
      <c r="E122" s="34" t="s">
        <v>225</v>
      </c>
      <c r="F122" s="30">
        <f t="shared" si="3"/>
        <v>0</v>
      </c>
      <c r="G122" s="31">
        <f t="shared" si="2"/>
        <v>0</v>
      </c>
      <c r="H122" s="32"/>
    </row>
    <row r="123" spans="1:8" s="64" customFormat="1" x14ac:dyDescent="0.25">
      <c r="A123" s="68" t="s">
        <v>173</v>
      </c>
      <c r="B123" s="69" t="s">
        <v>47</v>
      </c>
      <c r="C123" s="70" t="s">
        <v>19</v>
      </c>
      <c r="D123" s="34">
        <v>6.3295438104751449</v>
      </c>
      <c r="E123" s="34">
        <v>-1.4349429500001065</v>
      </c>
      <c r="F123" s="34">
        <f t="shared" si="3"/>
        <v>-7.7644867604752514</v>
      </c>
      <c r="G123" s="34">
        <f t="shared" si="2"/>
        <v>-122.67055877905977</v>
      </c>
      <c r="H123" s="32"/>
    </row>
    <row r="124" spans="1:8" s="64" customFormat="1" x14ac:dyDescent="0.25">
      <c r="A124" s="68" t="s">
        <v>174</v>
      </c>
      <c r="B124" s="73" t="s">
        <v>175</v>
      </c>
      <c r="C124" s="70" t="s">
        <v>19</v>
      </c>
      <c r="D124" s="34">
        <f>+D130+D138+D132+D133</f>
        <v>0</v>
      </c>
      <c r="E124" s="34">
        <f>+E130+E138+E132+E133</f>
        <v>10.585000000000001</v>
      </c>
      <c r="F124" s="34">
        <f t="shared" si="3"/>
        <v>10.585000000000001</v>
      </c>
      <c r="G124" s="34">
        <f t="shared" si="2"/>
        <v>0</v>
      </c>
      <c r="H124" s="32"/>
    </row>
    <row r="125" spans="1:8" s="64" customFormat="1" x14ac:dyDescent="0.25">
      <c r="A125" s="68" t="s">
        <v>176</v>
      </c>
      <c r="B125" s="69" t="s">
        <v>21</v>
      </c>
      <c r="C125" s="70" t="s">
        <v>19</v>
      </c>
      <c r="D125" s="34" t="s">
        <v>225</v>
      </c>
      <c r="E125" s="34" t="s">
        <v>225</v>
      </c>
      <c r="F125" s="30">
        <f t="shared" si="3"/>
        <v>0</v>
      </c>
      <c r="G125" s="31">
        <f t="shared" si="2"/>
        <v>0</v>
      </c>
      <c r="H125" s="32"/>
    </row>
    <row r="126" spans="1:8" s="64" customFormat="1" ht="31.5" x14ac:dyDescent="0.25">
      <c r="A126" s="68" t="s">
        <v>177</v>
      </c>
      <c r="B126" s="74" t="s">
        <v>23</v>
      </c>
      <c r="C126" s="70" t="s">
        <v>19</v>
      </c>
      <c r="D126" s="34" t="s">
        <v>225</v>
      </c>
      <c r="E126" s="34" t="s">
        <v>225</v>
      </c>
      <c r="F126" s="30">
        <f t="shared" si="3"/>
        <v>0</v>
      </c>
      <c r="G126" s="31">
        <f t="shared" si="2"/>
        <v>0</v>
      </c>
      <c r="H126" s="32"/>
    </row>
    <row r="127" spans="1:8" s="64" customFormat="1" ht="31.5" x14ac:dyDescent="0.25">
      <c r="A127" s="68" t="s">
        <v>178</v>
      </c>
      <c r="B127" s="74" t="s">
        <v>25</v>
      </c>
      <c r="C127" s="70" t="s">
        <v>19</v>
      </c>
      <c r="D127" s="34" t="s">
        <v>225</v>
      </c>
      <c r="E127" s="34" t="s">
        <v>225</v>
      </c>
      <c r="F127" s="30">
        <f t="shared" si="3"/>
        <v>0</v>
      </c>
      <c r="G127" s="31">
        <f t="shared" si="2"/>
        <v>0</v>
      </c>
      <c r="H127" s="32"/>
    </row>
    <row r="128" spans="1:8" s="64" customFormat="1" ht="31.5" x14ac:dyDescent="0.25">
      <c r="A128" s="68" t="s">
        <v>179</v>
      </c>
      <c r="B128" s="74" t="s">
        <v>27</v>
      </c>
      <c r="C128" s="70" t="s">
        <v>19</v>
      </c>
      <c r="D128" s="34" t="s">
        <v>225</v>
      </c>
      <c r="E128" s="34" t="s">
        <v>225</v>
      </c>
      <c r="F128" s="30">
        <f t="shared" si="3"/>
        <v>0</v>
      </c>
      <c r="G128" s="31">
        <f t="shared" si="2"/>
        <v>0</v>
      </c>
      <c r="H128" s="32"/>
    </row>
    <row r="129" spans="1:8" s="64" customFormat="1" x14ac:dyDescent="0.25">
      <c r="A129" s="68" t="s">
        <v>180</v>
      </c>
      <c r="B129" s="71" t="s">
        <v>181</v>
      </c>
      <c r="C129" s="70" t="s">
        <v>19</v>
      </c>
      <c r="D129" s="34" t="s">
        <v>225</v>
      </c>
      <c r="E129" s="34" t="s">
        <v>225</v>
      </c>
      <c r="F129" s="30">
        <f t="shared" si="3"/>
        <v>0</v>
      </c>
      <c r="G129" s="31">
        <f t="shared" si="2"/>
        <v>0</v>
      </c>
      <c r="H129" s="32"/>
    </row>
    <row r="130" spans="1:8" s="64" customFormat="1" x14ac:dyDescent="0.25">
      <c r="A130" s="68" t="s">
        <v>182</v>
      </c>
      <c r="B130" s="71" t="s">
        <v>183</v>
      </c>
      <c r="C130" s="70" t="s">
        <v>19</v>
      </c>
      <c r="D130" s="34">
        <v>0</v>
      </c>
      <c r="E130" s="34">
        <v>9.9529999999999994</v>
      </c>
      <c r="F130" s="34">
        <f t="shared" si="3"/>
        <v>9.9529999999999994</v>
      </c>
      <c r="G130" s="34">
        <f t="shared" si="2"/>
        <v>0</v>
      </c>
      <c r="H130" s="32"/>
    </row>
    <row r="131" spans="1:8" s="64" customFormat="1" x14ac:dyDescent="0.25">
      <c r="A131" s="68" t="s">
        <v>184</v>
      </c>
      <c r="B131" s="71" t="s">
        <v>185</v>
      </c>
      <c r="C131" s="70" t="s">
        <v>19</v>
      </c>
      <c r="D131" s="34" t="s">
        <v>225</v>
      </c>
      <c r="E131" s="34" t="s">
        <v>225</v>
      </c>
      <c r="F131" s="30">
        <f t="shared" si="3"/>
        <v>0</v>
      </c>
      <c r="G131" s="31">
        <f t="shared" si="2"/>
        <v>0</v>
      </c>
      <c r="H131" s="32"/>
    </row>
    <row r="132" spans="1:8" s="64" customFormat="1" x14ac:dyDescent="0.25">
      <c r="A132" s="68" t="s">
        <v>186</v>
      </c>
      <c r="B132" s="71" t="s">
        <v>187</v>
      </c>
      <c r="C132" s="70" t="s">
        <v>19</v>
      </c>
      <c r="D132" s="34">
        <v>0</v>
      </c>
      <c r="E132" s="34">
        <v>0</v>
      </c>
      <c r="F132" s="122">
        <f t="shared" si="3"/>
        <v>0</v>
      </c>
      <c r="G132" s="123">
        <f t="shared" si="2"/>
        <v>0</v>
      </c>
      <c r="H132" s="32"/>
    </row>
    <row r="133" spans="1:8" s="64" customFormat="1" x14ac:dyDescent="0.25">
      <c r="A133" s="68" t="s">
        <v>188</v>
      </c>
      <c r="B133" s="71" t="s">
        <v>189</v>
      </c>
      <c r="C133" s="70" t="s">
        <v>19</v>
      </c>
      <c r="D133" s="34">
        <v>0</v>
      </c>
      <c r="E133" s="34">
        <v>0</v>
      </c>
      <c r="F133" s="122">
        <f t="shared" si="3"/>
        <v>0</v>
      </c>
      <c r="G133" s="123">
        <f t="shared" si="2"/>
        <v>0</v>
      </c>
      <c r="H133" s="32"/>
    </row>
    <row r="134" spans="1:8" s="64" customFormat="1" x14ac:dyDescent="0.25">
      <c r="A134" s="68" t="s">
        <v>190</v>
      </c>
      <c r="B134" s="71" t="s">
        <v>191</v>
      </c>
      <c r="C134" s="70" t="s">
        <v>19</v>
      </c>
      <c r="D134" s="34" t="s">
        <v>225</v>
      </c>
      <c r="E134" s="34" t="s">
        <v>225</v>
      </c>
      <c r="F134" s="30">
        <f t="shared" si="3"/>
        <v>0</v>
      </c>
      <c r="G134" s="31">
        <f t="shared" si="2"/>
        <v>0</v>
      </c>
      <c r="H134" s="32"/>
    </row>
    <row r="135" spans="1:8" s="64" customFormat="1" ht="31.5" x14ac:dyDescent="0.25">
      <c r="A135" s="68" t="s">
        <v>192</v>
      </c>
      <c r="B135" s="71" t="s">
        <v>41</v>
      </c>
      <c r="C135" s="70" t="s">
        <v>19</v>
      </c>
      <c r="D135" s="34" t="s">
        <v>225</v>
      </c>
      <c r="E135" s="34" t="s">
        <v>225</v>
      </c>
      <c r="F135" s="30">
        <f t="shared" si="3"/>
        <v>0</v>
      </c>
      <c r="G135" s="31">
        <f t="shared" si="2"/>
        <v>0</v>
      </c>
      <c r="H135" s="32"/>
    </row>
    <row r="136" spans="1:8" s="64" customFormat="1" x14ac:dyDescent="0.25">
      <c r="A136" s="68" t="s">
        <v>193</v>
      </c>
      <c r="B136" s="72" t="s">
        <v>194</v>
      </c>
      <c r="C136" s="70" t="s">
        <v>19</v>
      </c>
      <c r="D136" s="34" t="s">
        <v>225</v>
      </c>
      <c r="E136" s="34" t="s">
        <v>225</v>
      </c>
      <c r="F136" s="30">
        <f t="shared" si="3"/>
        <v>0</v>
      </c>
      <c r="G136" s="31">
        <f t="shared" si="2"/>
        <v>0</v>
      </c>
      <c r="H136" s="32"/>
    </row>
    <row r="137" spans="1:8" s="64" customFormat="1" x14ac:dyDescent="0.25">
      <c r="A137" s="68" t="s">
        <v>195</v>
      </c>
      <c r="B137" s="72" t="s">
        <v>45</v>
      </c>
      <c r="C137" s="70" t="s">
        <v>19</v>
      </c>
      <c r="D137" s="34" t="s">
        <v>225</v>
      </c>
      <c r="E137" s="34" t="s">
        <v>225</v>
      </c>
      <c r="F137" s="30">
        <f t="shared" si="3"/>
        <v>0</v>
      </c>
      <c r="G137" s="31">
        <f t="shared" si="2"/>
        <v>0</v>
      </c>
      <c r="H137" s="32"/>
    </row>
    <row r="138" spans="1:8" s="64" customFormat="1" x14ac:dyDescent="0.25">
      <c r="A138" s="68" t="s">
        <v>196</v>
      </c>
      <c r="B138" s="71" t="s">
        <v>197</v>
      </c>
      <c r="C138" s="70" t="s">
        <v>19</v>
      </c>
      <c r="D138" s="34">
        <v>0</v>
      </c>
      <c r="E138" s="34">
        <v>0.63200000000000145</v>
      </c>
      <c r="F138" s="34">
        <f t="shared" si="3"/>
        <v>0.63200000000000145</v>
      </c>
      <c r="G138" s="34">
        <f t="shared" si="2"/>
        <v>0</v>
      </c>
      <c r="H138" s="32"/>
    </row>
    <row r="139" spans="1:8" s="64" customFormat="1" x14ac:dyDescent="0.25">
      <c r="A139" s="68" t="s">
        <v>198</v>
      </c>
      <c r="B139" s="73" t="s">
        <v>199</v>
      </c>
      <c r="C139" s="70" t="s">
        <v>19</v>
      </c>
      <c r="D139" s="34">
        <f>+D109-D124</f>
        <v>-1272.4821491321395</v>
      </c>
      <c r="E139" s="34">
        <f>+E109-E124</f>
        <v>-456.92200000000025</v>
      </c>
      <c r="F139" s="34">
        <f t="shared" si="3"/>
        <v>815.56014913213926</v>
      </c>
      <c r="G139" s="34">
        <f t="shared" si="2"/>
        <v>-64.09206995071554</v>
      </c>
      <c r="H139" s="32"/>
    </row>
    <row r="140" spans="1:8" s="64" customFormat="1" x14ac:dyDescent="0.25">
      <c r="A140" s="68" t="s">
        <v>200</v>
      </c>
      <c r="B140" s="69" t="s">
        <v>21</v>
      </c>
      <c r="C140" s="70" t="s">
        <v>19</v>
      </c>
      <c r="D140" s="34" t="s">
        <v>225</v>
      </c>
      <c r="E140" s="34" t="s">
        <v>225</v>
      </c>
      <c r="F140" s="30">
        <f t="shared" si="3"/>
        <v>0</v>
      </c>
      <c r="G140" s="30">
        <f t="shared" si="2"/>
        <v>0</v>
      </c>
      <c r="H140" s="32"/>
    </row>
    <row r="141" spans="1:8" s="64" customFormat="1" ht="31.5" x14ac:dyDescent="0.25">
      <c r="A141" s="68" t="s">
        <v>201</v>
      </c>
      <c r="B141" s="74" t="s">
        <v>23</v>
      </c>
      <c r="C141" s="70" t="s">
        <v>19</v>
      </c>
      <c r="D141" s="34" t="s">
        <v>225</v>
      </c>
      <c r="E141" s="34" t="s">
        <v>225</v>
      </c>
      <c r="F141" s="30">
        <f t="shared" si="3"/>
        <v>0</v>
      </c>
      <c r="G141" s="30">
        <f t="shared" si="2"/>
        <v>0</v>
      </c>
      <c r="H141" s="32"/>
    </row>
    <row r="142" spans="1:8" s="64" customFormat="1" ht="31.5" x14ac:dyDescent="0.25">
      <c r="A142" s="68" t="s">
        <v>202</v>
      </c>
      <c r="B142" s="74" t="s">
        <v>25</v>
      </c>
      <c r="C142" s="70" t="s">
        <v>19</v>
      </c>
      <c r="D142" s="34" t="s">
        <v>225</v>
      </c>
      <c r="E142" s="34" t="s">
        <v>225</v>
      </c>
      <c r="F142" s="30">
        <f t="shared" si="3"/>
        <v>0</v>
      </c>
      <c r="G142" s="30">
        <f t="shared" ref="G142:G158" si="6">IFERROR(F142/D142*100,0)</f>
        <v>0</v>
      </c>
      <c r="H142" s="32"/>
    </row>
    <row r="143" spans="1:8" s="64" customFormat="1" ht="31.5" x14ac:dyDescent="0.25">
      <c r="A143" s="68" t="s">
        <v>203</v>
      </c>
      <c r="B143" s="74" t="s">
        <v>27</v>
      </c>
      <c r="C143" s="70" t="s">
        <v>19</v>
      </c>
      <c r="D143" s="34" t="s">
        <v>225</v>
      </c>
      <c r="E143" s="34" t="s">
        <v>225</v>
      </c>
      <c r="F143" s="30">
        <f t="shared" si="3"/>
        <v>0</v>
      </c>
      <c r="G143" s="30">
        <f t="shared" si="6"/>
        <v>0</v>
      </c>
      <c r="H143" s="32"/>
    </row>
    <row r="144" spans="1:8" s="64" customFormat="1" x14ac:dyDescent="0.25">
      <c r="A144" s="68" t="s">
        <v>204</v>
      </c>
      <c r="B144" s="69" t="s">
        <v>29</v>
      </c>
      <c r="C144" s="70" t="s">
        <v>19</v>
      </c>
      <c r="D144" s="34" t="s">
        <v>225</v>
      </c>
      <c r="E144" s="34" t="s">
        <v>225</v>
      </c>
      <c r="F144" s="30">
        <f t="shared" si="3"/>
        <v>0</v>
      </c>
      <c r="G144" s="30">
        <f t="shared" si="6"/>
        <v>0</v>
      </c>
      <c r="H144" s="32"/>
    </row>
    <row r="145" spans="1:8" s="64" customFormat="1" x14ac:dyDescent="0.25">
      <c r="A145" s="68" t="s">
        <v>205</v>
      </c>
      <c r="B145" s="69" t="s">
        <v>31</v>
      </c>
      <c r="C145" s="70" t="s">
        <v>19</v>
      </c>
      <c r="D145" s="34">
        <f>+D115-D130</f>
        <v>-1494.3220071239846</v>
      </c>
      <c r="E145" s="34">
        <f>+E115-E130</f>
        <v>-466.71539999999993</v>
      </c>
      <c r="F145" s="34">
        <f t="shared" si="3"/>
        <v>1027.6066071239848</v>
      </c>
      <c r="G145" s="34">
        <f t="shared" si="6"/>
        <v>-68.76741440097949</v>
      </c>
      <c r="H145" s="32"/>
    </row>
    <row r="146" spans="1:8" s="64" customFormat="1" x14ac:dyDescent="0.25">
      <c r="A146" s="68" t="s">
        <v>206</v>
      </c>
      <c r="B146" s="69" t="s">
        <v>33</v>
      </c>
      <c r="C146" s="70" t="s">
        <v>19</v>
      </c>
      <c r="D146" s="34" t="s">
        <v>225</v>
      </c>
      <c r="E146" s="34" t="s">
        <v>225</v>
      </c>
      <c r="F146" s="30">
        <f t="shared" si="3"/>
        <v>0</v>
      </c>
      <c r="G146" s="30">
        <f t="shared" si="6"/>
        <v>0</v>
      </c>
      <c r="H146" s="32"/>
    </row>
    <row r="147" spans="1:8" s="64" customFormat="1" x14ac:dyDescent="0.25">
      <c r="A147" s="68" t="s">
        <v>207</v>
      </c>
      <c r="B147" s="71" t="s">
        <v>35</v>
      </c>
      <c r="C147" s="70" t="s">
        <v>19</v>
      </c>
      <c r="D147" s="34">
        <f t="shared" ref="D147" si="7">+D117-D132</f>
        <v>24.126753850805535</v>
      </c>
      <c r="E147" s="34">
        <f t="shared" ref="E147:E148" si="8">+E117-E132</f>
        <v>-5.5910000000000002</v>
      </c>
      <c r="F147" s="34">
        <f t="shared" si="3"/>
        <v>-29.717753850805536</v>
      </c>
      <c r="G147" s="34">
        <f t="shared" si="6"/>
        <v>-123.1734448594846</v>
      </c>
      <c r="H147" s="32"/>
    </row>
    <row r="148" spans="1:8" s="64" customFormat="1" x14ac:dyDescent="0.25">
      <c r="A148" s="68" t="s">
        <v>208</v>
      </c>
      <c r="B148" s="69" t="s">
        <v>37</v>
      </c>
      <c r="C148" s="70" t="s">
        <v>19</v>
      </c>
      <c r="D148" s="34">
        <f t="shared" ref="D148" si="9">+D118-D133</f>
        <v>191.38356033056451</v>
      </c>
      <c r="E148" s="34">
        <f t="shared" si="8"/>
        <v>17.451342950000004</v>
      </c>
      <c r="F148" s="34">
        <f t="shared" si="3"/>
        <v>-173.93221738056451</v>
      </c>
      <c r="G148" s="34">
        <f t="shared" si="6"/>
        <v>-90.881482756482626</v>
      </c>
      <c r="H148" s="32"/>
    </row>
    <row r="149" spans="1:8" s="64" customFormat="1" x14ac:dyDescent="0.25">
      <c r="A149" s="68" t="s">
        <v>209</v>
      </c>
      <c r="B149" s="69" t="s">
        <v>39</v>
      </c>
      <c r="C149" s="70" t="s">
        <v>19</v>
      </c>
      <c r="D149" s="34" t="s">
        <v>225</v>
      </c>
      <c r="E149" s="34" t="s">
        <v>225</v>
      </c>
      <c r="F149" s="30">
        <f t="shared" si="3"/>
        <v>0</v>
      </c>
      <c r="G149" s="30">
        <f t="shared" si="6"/>
        <v>0</v>
      </c>
      <c r="H149" s="32"/>
    </row>
    <row r="150" spans="1:8" s="64" customFormat="1" ht="31.5" x14ac:dyDescent="0.25">
      <c r="A150" s="68" t="s">
        <v>210</v>
      </c>
      <c r="B150" s="71" t="s">
        <v>41</v>
      </c>
      <c r="C150" s="70" t="s">
        <v>19</v>
      </c>
      <c r="D150" s="34" t="s">
        <v>225</v>
      </c>
      <c r="E150" s="34" t="s">
        <v>225</v>
      </c>
      <c r="F150" s="30">
        <f t="shared" si="3"/>
        <v>0</v>
      </c>
      <c r="G150" s="30">
        <f t="shared" si="6"/>
        <v>0</v>
      </c>
      <c r="H150" s="32"/>
    </row>
    <row r="151" spans="1:8" s="64" customFormat="1" x14ac:dyDescent="0.25">
      <c r="A151" s="68" t="s">
        <v>211</v>
      </c>
      <c r="B151" s="72" t="s">
        <v>43</v>
      </c>
      <c r="C151" s="70" t="s">
        <v>19</v>
      </c>
      <c r="D151" s="34" t="s">
        <v>225</v>
      </c>
      <c r="E151" s="34" t="s">
        <v>225</v>
      </c>
      <c r="F151" s="30">
        <f t="shared" si="3"/>
        <v>0</v>
      </c>
      <c r="G151" s="30">
        <f t="shared" si="6"/>
        <v>0</v>
      </c>
      <c r="H151" s="32"/>
    </row>
    <row r="152" spans="1:8" s="64" customFormat="1" x14ac:dyDescent="0.25">
      <c r="A152" s="68" t="s">
        <v>212</v>
      </c>
      <c r="B152" s="72" t="s">
        <v>45</v>
      </c>
      <c r="C152" s="70" t="s">
        <v>19</v>
      </c>
      <c r="D152" s="34" t="s">
        <v>225</v>
      </c>
      <c r="E152" s="34" t="s">
        <v>225</v>
      </c>
      <c r="F152" s="30">
        <f t="shared" ref="F152:F215" si="10">+SUM(E152)-SUM(D152)</f>
        <v>0</v>
      </c>
      <c r="G152" s="30">
        <f t="shared" si="6"/>
        <v>0</v>
      </c>
      <c r="H152" s="32"/>
    </row>
    <row r="153" spans="1:8" s="64" customFormat="1" x14ac:dyDescent="0.25">
      <c r="A153" s="68" t="s">
        <v>213</v>
      </c>
      <c r="B153" s="69" t="s">
        <v>47</v>
      </c>
      <c r="C153" s="70" t="s">
        <v>19</v>
      </c>
      <c r="D153" s="34">
        <f>+D123-D138</f>
        <v>6.3295438104751449</v>
      </c>
      <c r="E153" s="34">
        <f>+E123-E138</f>
        <v>-2.066942950000108</v>
      </c>
      <c r="F153" s="34">
        <f t="shared" si="10"/>
        <v>-8.396486760475252</v>
      </c>
      <c r="G153" s="34">
        <f t="shared" si="6"/>
        <v>-132.65548058265114</v>
      </c>
      <c r="H153" s="32"/>
    </row>
    <row r="154" spans="1:8" s="64" customFormat="1" x14ac:dyDescent="0.25">
      <c r="A154" s="68" t="s">
        <v>214</v>
      </c>
      <c r="B154" s="73" t="s">
        <v>215</v>
      </c>
      <c r="C154" s="70" t="s">
        <v>19</v>
      </c>
      <c r="D154" s="34">
        <v>0</v>
      </c>
      <c r="E154" s="34">
        <v>0</v>
      </c>
      <c r="F154" s="34">
        <f t="shared" si="10"/>
        <v>0</v>
      </c>
      <c r="G154" s="34">
        <f t="shared" si="6"/>
        <v>0</v>
      </c>
      <c r="H154" s="32"/>
    </row>
    <row r="155" spans="1:8" s="64" customFormat="1" x14ac:dyDescent="0.25">
      <c r="A155" s="68" t="s">
        <v>216</v>
      </c>
      <c r="B155" s="71" t="s">
        <v>217</v>
      </c>
      <c r="C155" s="70" t="s">
        <v>19</v>
      </c>
      <c r="D155" s="34">
        <v>0</v>
      </c>
      <c r="E155" s="34">
        <v>0</v>
      </c>
      <c r="F155" s="34">
        <f t="shared" si="10"/>
        <v>0</v>
      </c>
      <c r="G155" s="34">
        <f t="shared" si="6"/>
        <v>0</v>
      </c>
      <c r="H155" s="32"/>
    </row>
    <row r="156" spans="1:8" s="64" customFormat="1" x14ac:dyDescent="0.25">
      <c r="A156" s="68" t="s">
        <v>218</v>
      </c>
      <c r="B156" s="71" t="s">
        <v>219</v>
      </c>
      <c r="C156" s="70" t="s">
        <v>19</v>
      </c>
      <c r="D156" s="34">
        <v>0</v>
      </c>
      <c r="E156" s="34">
        <v>0</v>
      </c>
      <c r="F156" s="34">
        <f t="shared" si="10"/>
        <v>0</v>
      </c>
      <c r="G156" s="34">
        <f t="shared" si="6"/>
        <v>0</v>
      </c>
      <c r="H156" s="32"/>
    </row>
    <row r="157" spans="1:8" s="64" customFormat="1" x14ac:dyDescent="0.25">
      <c r="A157" s="68" t="s">
        <v>220</v>
      </c>
      <c r="B157" s="71" t="s">
        <v>221</v>
      </c>
      <c r="C157" s="70" t="s">
        <v>19</v>
      </c>
      <c r="D157" s="34">
        <v>0</v>
      </c>
      <c r="E157" s="34">
        <v>0</v>
      </c>
      <c r="F157" s="34">
        <f t="shared" si="10"/>
        <v>0</v>
      </c>
      <c r="G157" s="34">
        <f t="shared" si="6"/>
        <v>0</v>
      </c>
      <c r="H157" s="32"/>
    </row>
    <row r="158" spans="1:8" s="64" customFormat="1" ht="16.5" thickBot="1" x14ac:dyDescent="0.3">
      <c r="A158" s="81" t="s">
        <v>222</v>
      </c>
      <c r="B158" s="71" t="s">
        <v>223</v>
      </c>
      <c r="C158" s="70" t="s">
        <v>19</v>
      </c>
      <c r="D158" s="41">
        <f>+D154-D155-D156-D157</f>
        <v>0</v>
      </c>
      <c r="E158" s="41">
        <f>+E154-E155-E156-E157</f>
        <v>0</v>
      </c>
      <c r="F158" s="41">
        <f t="shared" si="10"/>
        <v>0</v>
      </c>
      <c r="G158" s="41">
        <f t="shared" si="6"/>
        <v>0</v>
      </c>
      <c r="H158" s="42"/>
    </row>
    <row r="159" spans="1:8" s="64" customFormat="1" x14ac:dyDescent="0.25">
      <c r="A159" s="65" t="s">
        <v>224</v>
      </c>
      <c r="B159" s="66" t="s">
        <v>110</v>
      </c>
      <c r="C159" s="67" t="s">
        <v>225</v>
      </c>
      <c r="D159" s="26" t="s">
        <v>225</v>
      </c>
      <c r="E159" s="26" t="s">
        <v>225</v>
      </c>
      <c r="F159" s="17" t="s">
        <v>225</v>
      </c>
      <c r="G159" s="26" t="s">
        <v>225</v>
      </c>
      <c r="H159" s="39"/>
    </row>
    <row r="160" spans="1:8" s="64" customFormat="1" ht="31.5" x14ac:dyDescent="0.25">
      <c r="A160" s="68" t="s">
        <v>226</v>
      </c>
      <c r="B160" s="71" t="s">
        <v>227</v>
      </c>
      <c r="C160" s="70" t="s">
        <v>19</v>
      </c>
      <c r="D160" s="34">
        <f>D109+D105+D69</f>
        <v>-208.02999836249211</v>
      </c>
      <c r="E160" s="34">
        <f>E109+E105+E69</f>
        <v>-106.92329341400028</v>
      </c>
      <c r="F160" s="34">
        <f t="shared" si="10"/>
        <v>101.10670494849182</v>
      </c>
      <c r="G160" s="34">
        <f t="shared" ref="G160:G165" si="11">IFERROR(F160/D160*100,0)</f>
        <v>-48.601983244894072</v>
      </c>
      <c r="H160" s="32"/>
    </row>
    <row r="161" spans="1:8" s="64" customFormat="1" x14ac:dyDescent="0.25">
      <c r="A161" s="68" t="s">
        <v>228</v>
      </c>
      <c r="B161" s="71" t="s">
        <v>229</v>
      </c>
      <c r="C161" s="70" t="s">
        <v>19</v>
      </c>
      <c r="D161" s="34">
        <v>7759.996673200003</v>
      </c>
      <c r="E161" s="34">
        <v>8744.6324630300023</v>
      </c>
      <c r="F161" s="34">
        <f t="shared" si="10"/>
        <v>984.63578982999934</v>
      </c>
      <c r="G161" s="34">
        <f t="shared" si="11"/>
        <v>12.688610978797795</v>
      </c>
      <c r="H161" s="32"/>
    </row>
    <row r="162" spans="1:8" s="64" customFormat="1" x14ac:dyDescent="0.25">
      <c r="A162" s="68" t="s">
        <v>230</v>
      </c>
      <c r="B162" s="74" t="s">
        <v>231</v>
      </c>
      <c r="C162" s="70" t="s">
        <v>19</v>
      </c>
      <c r="D162" s="34">
        <v>634.27589801000431</v>
      </c>
      <c r="E162" s="34">
        <v>922.4532541000018</v>
      </c>
      <c r="F162" s="34">
        <f t="shared" si="10"/>
        <v>288.17735608999749</v>
      </c>
      <c r="G162" s="34">
        <f t="shared" si="11"/>
        <v>45.434070093808316</v>
      </c>
      <c r="H162" s="32"/>
    </row>
    <row r="163" spans="1:8" s="64" customFormat="1" x14ac:dyDescent="0.25">
      <c r="A163" s="68" t="s">
        <v>232</v>
      </c>
      <c r="B163" s="71" t="s">
        <v>233</v>
      </c>
      <c r="C163" s="70" t="s">
        <v>19</v>
      </c>
      <c r="D163" s="34">
        <v>8512.8133158800028</v>
      </c>
      <c r="E163" s="34">
        <v>7606.639299110001</v>
      </c>
      <c r="F163" s="34">
        <f t="shared" si="10"/>
        <v>-906.1740167700018</v>
      </c>
      <c r="G163" s="34">
        <f t="shared" si="11"/>
        <v>-10.64482425662505</v>
      </c>
      <c r="H163" s="32"/>
    </row>
    <row r="164" spans="1:8" s="64" customFormat="1" x14ac:dyDescent="0.25">
      <c r="A164" s="77" t="s">
        <v>234</v>
      </c>
      <c r="B164" s="74" t="s">
        <v>235</v>
      </c>
      <c r="C164" s="70" t="s">
        <v>19</v>
      </c>
      <c r="D164" s="37">
        <v>867.10441620000347</v>
      </c>
      <c r="E164" s="37">
        <v>1252.5353812300018</v>
      </c>
      <c r="F164" s="37">
        <f t="shared" si="10"/>
        <v>385.43096502999833</v>
      </c>
      <c r="G164" s="37">
        <f t="shared" si="11"/>
        <v>44.450351979420219</v>
      </c>
      <c r="H164" s="38"/>
    </row>
    <row r="165" spans="1:8" s="64" customFormat="1" ht="32.25" thickBot="1" x14ac:dyDescent="0.3">
      <c r="A165" s="81" t="s">
        <v>236</v>
      </c>
      <c r="B165" s="87" t="s">
        <v>237</v>
      </c>
      <c r="C165" s="83" t="s">
        <v>225</v>
      </c>
      <c r="D165" s="41">
        <f>D163/D160</f>
        <v>-40.921085338117592</v>
      </c>
      <c r="E165" s="41">
        <f>E163/E160</f>
        <v>-71.141086813119117</v>
      </c>
      <c r="F165" s="41">
        <f t="shared" si="10"/>
        <v>-30.220001475001524</v>
      </c>
      <c r="G165" s="41">
        <f t="shared" si="11"/>
        <v>73.849462264511061</v>
      </c>
      <c r="H165" s="42"/>
    </row>
    <row r="166" spans="1:8" s="64" customFormat="1" ht="19.5" thickBot="1" x14ac:dyDescent="0.3">
      <c r="A166" s="231" t="s">
        <v>238</v>
      </c>
      <c r="B166" s="232"/>
      <c r="C166" s="232"/>
      <c r="D166" s="232"/>
      <c r="E166" s="232"/>
      <c r="F166" s="232"/>
      <c r="G166" s="232"/>
      <c r="H166" s="233"/>
    </row>
    <row r="167" spans="1:8" s="64" customFormat="1" x14ac:dyDescent="0.25">
      <c r="A167" s="84" t="s">
        <v>239</v>
      </c>
      <c r="B167" s="85" t="s">
        <v>240</v>
      </c>
      <c r="C167" s="70" t="s">
        <v>19</v>
      </c>
      <c r="D167" s="26">
        <v>4692.8038695531359</v>
      </c>
      <c r="E167" s="26">
        <v>1216.2719010099997</v>
      </c>
      <c r="F167" s="43">
        <f t="shared" si="10"/>
        <v>-3476.5319685431359</v>
      </c>
      <c r="G167" s="43">
        <f t="shared" ref="G167:G230" si="12">IFERROR(F167/D167*100,0)</f>
        <v>-74.0821919087401</v>
      </c>
      <c r="H167" s="44"/>
    </row>
    <row r="168" spans="1:8" s="64" customFormat="1" x14ac:dyDescent="0.25">
      <c r="A168" s="68" t="s">
        <v>241</v>
      </c>
      <c r="B168" s="69" t="s">
        <v>21</v>
      </c>
      <c r="C168" s="70" t="s">
        <v>19</v>
      </c>
      <c r="D168" s="34" t="s">
        <v>225</v>
      </c>
      <c r="E168" s="34" t="s">
        <v>225</v>
      </c>
      <c r="F168" s="30">
        <f t="shared" si="10"/>
        <v>0</v>
      </c>
      <c r="G168" s="31">
        <f t="shared" si="12"/>
        <v>0</v>
      </c>
      <c r="H168" s="32"/>
    </row>
    <row r="169" spans="1:8" s="64" customFormat="1" ht="31.5" x14ac:dyDescent="0.25">
      <c r="A169" s="68" t="s">
        <v>242</v>
      </c>
      <c r="B169" s="74" t="s">
        <v>23</v>
      </c>
      <c r="C169" s="70" t="s">
        <v>19</v>
      </c>
      <c r="D169" s="34" t="s">
        <v>225</v>
      </c>
      <c r="E169" s="34" t="s">
        <v>225</v>
      </c>
      <c r="F169" s="30">
        <f t="shared" si="10"/>
        <v>0</v>
      </c>
      <c r="G169" s="31">
        <f t="shared" si="12"/>
        <v>0</v>
      </c>
      <c r="H169" s="32"/>
    </row>
    <row r="170" spans="1:8" s="64" customFormat="1" ht="31.5" x14ac:dyDescent="0.25">
      <c r="A170" s="68" t="s">
        <v>243</v>
      </c>
      <c r="B170" s="74" t="s">
        <v>25</v>
      </c>
      <c r="C170" s="70" t="s">
        <v>19</v>
      </c>
      <c r="D170" s="34" t="s">
        <v>225</v>
      </c>
      <c r="E170" s="34" t="s">
        <v>225</v>
      </c>
      <c r="F170" s="30">
        <f t="shared" si="10"/>
        <v>0</v>
      </c>
      <c r="G170" s="31">
        <f t="shared" si="12"/>
        <v>0</v>
      </c>
      <c r="H170" s="32"/>
    </row>
    <row r="171" spans="1:8" s="64" customFormat="1" ht="31.5" x14ac:dyDescent="0.25">
      <c r="A171" s="68" t="s">
        <v>244</v>
      </c>
      <c r="B171" s="74" t="s">
        <v>27</v>
      </c>
      <c r="C171" s="70" t="s">
        <v>19</v>
      </c>
      <c r="D171" s="34" t="s">
        <v>225</v>
      </c>
      <c r="E171" s="34" t="s">
        <v>225</v>
      </c>
      <c r="F171" s="30">
        <f t="shared" si="10"/>
        <v>0</v>
      </c>
      <c r="G171" s="31">
        <f t="shared" si="12"/>
        <v>0</v>
      </c>
      <c r="H171" s="32"/>
    </row>
    <row r="172" spans="1:8" s="64" customFormat="1" x14ac:dyDescent="0.25">
      <c r="A172" s="68" t="s">
        <v>245</v>
      </c>
      <c r="B172" s="69" t="s">
        <v>29</v>
      </c>
      <c r="C172" s="70" t="s">
        <v>19</v>
      </c>
      <c r="D172" s="34" t="s">
        <v>225</v>
      </c>
      <c r="E172" s="34" t="s">
        <v>225</v>
      </c>
      <c r="F172" s="30">
        <f t="shared" si="10"/>
        <v>0</v>
      </c>
      <c r="G172" s="31">
        <f t="shared" si="12"/>
        <v>0</v>
      </c>
      <c r="H172" s="32"/>
    </row>
    <row r="173" spans="1:8" s="64" customFormat="1" x14ac:dyDescent="0.25">
      <c r="A173" s="68" t="s">
        <v>246</v>
      </c>
      <c r="B173" s="69" t="s">
        <v>31</v>
      </c>
      <c r="C173" s="70" t="s">
        <v>19</v>
      </c>
      <c r="D173" s="34">
        <v>3758.4774249005</v>
      </c>
      <c r="E173" s="34">
        <v>1141.6989944899997</v>
      </c>
      <c r="F173" s="34">
        <f t="shared" si="10"/>
        <v>-2616.7784304105003</v>
      </c>
      <c r="G173" s="34">
        <f t="shared" si="12"/>
        <v>-69.623364319656005</v>
      </c>
      <c r="H173" s="32"/>
    </row>
    <row r="174" spans="1:8" s="64" customFormat="1" x14ac:dyDescent="0.25">
      <c r="A174" s="68" t="s">
        <v>247</v>
      </c>
      <c r="B174" s="69" t="s">
        <v>33</v>
      </c>
      <c r="C174" s="70" t="s">
        <v>19</v>
      </c>
      <c r="D174" s="34" t="s">
        <v>225</v>
      </c>
      <c r="E174" s="34" t="s">
        <v>225</v>
      </c>
      <c r="F174" s="30">
        <f t="shared" si="10"/>
        <v>0</v>
      </c>
      <c r="G174" s="31">
        <f t="shared" si="12"/>
        <v>0</v>
      </c>
      <c r="H174" s="32"/>
    </row>
    <row r="175" spans="1:8" s="64" customFormat="1" x14ac:dyDescent="0.25">
      <c r="A175" s="68" t="s">
        <v>248</v>
      </c>
      <c r="B175" s="69" t="s">
        <v>35</v>
      </c>
      <c r="C175" s="70" t="s">
        <v>19</v>
      </c>
      <c r="D175" s="34">
        <v>71.961600000000004</v>
      </c>
      <c r="E175" s="34">
        <v>32.048476229999999</v>
      </c>
      <c r="F175" s="34">
        <f t="shared" si="10"/>
        <v>-39.913123770000006</v>
      </c>
      <c r="G175" s="34">
        <f t="shared" si="12"/>
        <v>-55.464475178428494</v>
      </c>
      <c r="H175" s="32"/>
    </row>
    <row r="176" spans="1:8" s="64" customFormat="1" x14ac:dyDescent="0.25">
      <c r="A176" s="68" t="s">
        <v>249</v>
      </c>
      <c r="B176" s="69" t="s">
        <v>37</v>
      </c>
      <c r="C176" s="70" t="s">
        <v>19</v>
      </c>
      <c r="D176" s="34">
        <v>183.65634843999999</v>
      </c>
      <c r="E176" s="34">
        <v>15.532270990000001</v>
      </c>
      <c r="F176" s="34">
        <f t="shared" si="10"/>
        <v>-168.12407744999999</v>
      </c>
      <c r="G176" s="34">
        <f t="shared" si="12"/>
        <v>-91.542753015655023</v>
      </c>
      <c r="H176" s="32"/>
    </row>
    <row r="177" spans="1:8" s="64" customFormat="1" x14ac:dyDescent="0.25">
      <c r="A177" s="68" t="s">
        <v>250</v>
      </c>
      <c r="B177" s="69" t="s">
        <v>39</v>
      </c>
      <c r="C177" s="70" t="s">
        <v>19</v>
      </c>
      <c r="D177" s="34" t="s">
        <v>225</v>
      </c>
      <c r="E177" s="34" t="s">
        <v>225</v>
      </c>
      <c r="F177" s="30">
        <f t="shared" si="10"/>
        <v>0</v>
      </c>
      <c r="G177" s="31">
        <f t="shared" si="12"/>
        <v>0</v>
      </c>
      <c r="H177" s="32"/>
    </row>
    <row r="178" spans="1:8" s="64" customFormat="1" ht="31.5" x14ac:dyDescent="0.25">
      <c r="A178" s="68" t="s">
        <v>251</v>
      </c>
      <c r="B178" s="71" t="s">
        <v>41</v>
      </c>
      <c r="C178" s="70" t="s">
        <v>19</v>
      </c>
      <c r="D178" s="34" t="s">
        <v>225</v>
      </c>
      <c r="E178" s="34" t="s">
        <v>225</v>
      </c>
      <c r="F178" s="30">
        <f t="shared" si="10"/>
        <v>0</v>
      </c>
      <c r="G178" s="31">
        <f t="shared" si="12"/>
        <v>0</v>
      </c>
      <c r="H178" s="32"/>
    </row>
    <row r="179" spans="1:8" s="64" customFormat="1" x14ac:dyDescent="0.25">
      <c r="A179" s="68" t="s">
        <v>252</v>
      </c>
      <c r="B179" s="72" t="s">
        <v>43</v>
      </c>
      <c r="C179" s="70" t="s">
        <v>19</v>
      </c>
      <c r="D179" s="34" t="s">
        <v>225</v>
      </c>
      <c r="E179" s="34" t="s">
        <v>225</v>
      </c>
      <c r="F179" s="30">
        <f t="shared" si="10"/>
        <v>0</v>
      </c>
      <c r="G179" s="31">
        <f t="shared" si="12"/>
        <v>0</v>
      </c>
      <c r="H179" s="32"/>
    </row>
    <row r="180" spans="1:8" s="64" customFormat="1" x14ac:dyDescent="0.25">
      <c r="A180" s="68" t="s">
        <v>253</v>
      </c>
      <c r="B180" s="72" t="s">
        <v>45</v>
      </c>
      <c r="C180" s="70" t="s">
        <v>19</v>
      </c>
      <c r="D180" s="34" t="s">
        <v>225</v>
      </c>
      <c r="E180" s="34" t="s">
        <v>225</v>
      </c>
      <c r="F180" s="30">
        <f t="shared" si="10"/>
        <v>0</v>
      </c>
      <c r="G180" s="31">
        <f t="shared" si="12"/>
        <v>0</v>
      </c>
      <c r="H180" s="32"/>
    </row>
    <row r="181" spans="1:8" s="64" customFormat="1" ht="31.5" x14ac:dyDescent="0.25">
      <c r="A181" s="68" t="s">
        <v>254</v>
      </c>
      <c r="B181" s="71" t="s">
        <v>255</v>
      </c>
      <c r="C181" s="70" t="s">
        <v>19</v>
      </c>
      <c r="D181" s="34">
        <v>0</v>
      </c>
      <c r="E181" s="34" t="s">
        <v>225</v>
      </c>
      <c r="F181" s="30">
        <f t="shared" si="10"/>
        <v>0</v>
      </c>
      <c r="G181" s="31">
        <f t="shared" si="12"/>
        <v>0</v>
      </c>
      <c r="H181" s="32"/>
    </row>
    <row r="182" spans="1:8" s="64" customFormat="1" x14ac:dyDescent="0.25">
      <c r="A182" s="68" t="s">
        <v>256</v>
      </c>
      <c r="B182" s="74" t="s">
        <v>257</v>
      </c>
      <c r="C182" s="70" t="s">
        <v>19</v>
      </c>
      <c r="D182" s="34">
        <v>0</v>
      </c>
      <c r="E182" s="34" t="s">
        <v>225</v>
      </c>
      <c r="F182" s="30">
        <f t="shared" si="10"/>
        <v>0</v>
      </c>
      <c r="G182" s="31">
        <f t="shared" si="12"/>
        <v>0</v>
      </c>
      <c r="H182" s="32"/>
    </row>
    <row r="183" spans="1:8" s="64" customFormat="1" x14ac:dyDescent="0.25">
      <c r="A183" s="68" t="s">
        <v>258</v>
      </c>
      <c r="B183" s="74" t="s">
        <v>259</v>
      </c>
      <c r="C183" s="70" t="s">
        <v>19</v>
      </c>
      <c r="D183" s="34">
        <v>0</v>
      </c>
      <c r="E183" s="34" t="s">
        <v>225</v>
      </c>
      <c r="F183" s="30">
        <f t="shared" si="10"/>
        <v>0</v>
      </c>
      <c r="G183" s="31">
        <f t="shared" si="12"/>
        <v>0</v>
      </c>
      <c r="H183" s="32"/>
    </row>
    <row r="184" spans="1:8" s="64" customFormat="1" x14ac:dyDescent="0.25">
      <c r="A184" s="68" t="s">
        <v>260</v>
      </c>
      <c r="B184" s="69" t="s">
        <v>47</v>
      </c>
      <c r="C184" s="70" t="s">
        <v>19</v>
      </c>
      <c r="D184" s="34">
        <v>678.70849621263596</v>
      </c>
      <c r="E184" s="34">
        <v>26.992159300000193</v>
      </c>
      <c r="F184" s="34">
        <f t="shared" si="10"/>
        <v>-651.71633691263582</v>
      </c>
      <c r="G184" s="34">
        <f t="shared" si="12"/>
        <v>-96.023011432651401</v>
      </c>
      <c r="H184" s="32"/>
    </row>
    <row r="185" spans="1:8" s="64" customFormat="1" x14ac:dyDescent="0.25">
      <c r="A185" s="68" t="s">
        <v>261</v>
      </c>
      <c r="B185" s="73" t="s">
        <v>262</v>
      </c>
      <c r="C185" s="70" t="s">
        <v>19</v>
      </c>
      <c r="D185" s="34">
        <v>5364.2487223960434</v>
      </c>
      <c r="E185" s="34">
        <v>1672.9411093459662</v>
      </c>
      <c r="F185" s="34">
        <f t="shared" si="10"/>
        <v>-3691.3076130500772</v>
      </c>
      <c r="G185" s="34">
        <f t="shared" si="12"/>
        <v>-68.813133097998573</v>
      </c>
      <c r="H185" s="32"/>
    </row>
    <row r="186" spans="1:8" s="64" customFormat="1" x14ac:dyDescent="0.25">
      <c r="A186" s="68" t="s">
        <v>263</v>
      </c>
      <c r="B186" s="71" t="s">
        <v>264</v>
      </c>
      <c r="C186" s="70" t="s">
        <v>19</v>
      </c>
      <c r="D186" s="34">
        <v>0</v>
      </c>
      <c r="E186" s="34">
        <v>0</v>
      </c>
      <c r="F186" s="122">
        <f t="shared" si="10"/>
        <v>0</v>
      </c>
      <c r="G186" s="122">
        <f t="shared" si="12"/>
        <v>0</v>
      </c>
      <c r="H186" s="32"/>
    </row>
    <row r="187" spans="1:8" s="64" customFormat="1" x14ac:dyDescent="0.25">
      <c r="A187" s="68" t="s">
        <v>265</v>
      </c>
      <c r="B187" s="71" t="s">
        <v>266</v>
      </c>
      <c r="C187" s="70" t="s">
        <v>19</v>
      </c>
      <c r="D187" s="34">
        <v>968.39766750599995</v>
      </c>
      <c r="E187" s="34">
        <v>390.62523528999992</v>
      </c>
      <c r="F187" s="34">
        <f t="shared" si="10"/>
        <v>-577.77243221599997</v>
      </c>
      <c r="G187" s="34">
        <f t="shared" si="12"/>
        <v>-59.662724478053356</v>
      </c>
      <c r="H187" s="32"/>
    </row>
    <row r="188" spans="1:8" s="64" customFormat="1" x14ac:dyDescent="0.25">
      <c r="A188" s="68" t="s">
        <v>267</v>
      </c>
      <c r="B188" s="74" t="s">
        <v>268</v>
      </c>
      <c r="C188" s="70" t="s">
        <v>19</v>
      </c>
      <c r="D188" s="34">
        <v>0</v>
      </c>
      <c r="E188" s="34">
        <v>0</v>
      </c>
      <c r="F188" s="34">
        <f t="shared" si="10"/>
        <v>0</v>
      </c>
      <c r="G188" s="34">
        <f t="shared" si="12"/>
        <v>0</v>
      </c>
      <c r="H188" s="32"/>
    </row>
    <row r="189" spans="1:8" s="64" customFormat="1" x14ac:dyDescent="0.25">
      <c r="A189" s="68" t="s">
        <v>269</v>
      </c>
      <c r="B189" s="74" t="s">
        <v>270</v>
      </c>
      <c r="C189" s="70" t="s">
        <v>19</v>
      </c>
      <c r="D189" s="34">
        <v>32.065149108</v>
      </c>
      <c r="E189" s="34">
        <v>12.882056869999998</v>
      </c>
      <c r="F189" s="34">
        <f t="shared" si="10"/>
        <v>-19.183092238</v>
      </c>
      <c r="G189" s="34">
        <f t="shared" si="12"/>
        <v>-59.825364208937891</v>
      </c>
      <c r="H189" s="32"/>
    </row>
    <row r="190" spans="1:8" s="64" customFormat="1" x14ac:dyDescent="0.25">
      <c r="A190" s="68" t="s">
        <v>271</v>
      </c>
      <c r="B190" s="74" t="s">
        <v>272</v>
      </c>
      <c r="C190" s="70" t="s">
        <v>19</v>
      </c>
      <c r="D190" s="34">
        <v>936.33251839799993</v>
      </c>
      <c r="E190" s="34">
        <v>377.74317841999994</v>
      </c>
      <c r="F190" s="34">
        <f t="shared" si="10"/>
        <v>-558.589339978</v>
      </c>
      <c r="G190" s="34">
        <f t="shared" si="12"/>
        <v>-59.657154803691711</v>
      </c>
      <c r="H190" s="32"/>
    </row>
    <row r="191" spans="1:8" s="64" customFormat="1" ht="31.5" x14ac:dyDescent="0.25">
      <c r="A191" s="68" t="s">
        <v>273</v>
      </c>
      <c r="B191" s="71" t="s">
        <v>274</v>
      </c>
      <c r="C191" s="70" t="s">
        <v>19</v>
      </c>
      <c r="D191" s="34">
        <v>1073.22931109</v>
      </c>
      <c r="E191" s="34">
        <v>281.67621806</v>
      </c>
      <c r="F191" s="34">
        <f t="shared" si="10"/>
        <v>-791.55309303000001</v>
      </c>
      <c r="G191" s="34">
        <f t="shared" si="12"/>
        <v>-73.754330491223513</v>
      </c>
      <c r="H191" s="32"/>
    </row>
    <row r="192" spans="1:8" s="64" customFormat="1" ht="31.5" x14ac:dyDescent="0.25">
      <c r="A192" s="68" t="s">
        <v>275</v>
      </c>
      <c r="B192" s="71" t="s">
        <v>276</v>
      </c>
      <c r="C192" s="70" t="s">
        <v>19</v>
      </c>
      <c r="D192" s="34">
        <v>567.4696356799999</v>
      </c>
      <c r="E192" s="34">
        <v>204.10693266999999</v>
      </c>
      <c r="F192" s="34">
        <f t="shared" si="10"/>
        <v>-363.3627030099999</v>
      </c>
      <c r="G192" s="34">
        <f t="shared" si="12"/>
        <v>-64.032096197461158</v>
      </c>
      <c r="H192" s="32"/>
    </row>
    <row r="193" spans="1:8" s="64" customFormat="1" x14ac:dyDescent="0.25">
      <c r="A193" s="68" t="s">
        <v>277</v>
      </c>
      <c r="B193" s="71" t="s">
        <v>278</v>
      </c>
      <c r="C193" s="70" t="s">
        <v>19</v>
      </c>
      <c r="D193" s="34">
        <v>0</v>
      </c>
      <c r="E193" s="34">
        <v>0</v>
      </c>
      <c r="F193" s="30">
        <f t="shared" si="10"/>
        <v>0</v>
      </c>
      <c r="G193" s="30">
        <f t="shared" si="12"/>
        <v>0</v>
      </c>
      <c r="H193" s="32"/>
    </row>
    <row r="194" spans="1:8" s="64" customFormat="1" x14ac:dyDescent="0.25">
      <c r="A194" s="68" t="s">
        <v>279</v>
      </c>
      <c r="B194" s="71" t="s">
        <v>280</v>
      </c>
      <c r="C194" s="70" t="s">
        <v>19</v>
      </c>
      <c r="D194" s="34">
        <v>1001.71351</v>
      </c>
      <c r="E194" s="34">
        <v>207.54927113000005</v>
      </c>
      <c r="F194" s="34">
        <f t="shared" si="10"/>
        <v>-794.16423886999996</v>
      </c>
      <c r="G194" s="34">
        <f t="shared" si="12"/>
        <v>-79.280575827513786</v>
      </c>
      <c r="H194" s="32"/>
    </row>
    <row r="195" spans="1:8" s="64" customFormat="1" x14ac:dyDescent="0.25">
      <c r="A195" s="68" t="s">
        <v>281</v>
      </c>
      <c r="B195" s="71" t="s">
        <v>282</v>
      </c>
      <c r="C195" s="70" t="s">
        <v>19</v>
      </c>
      <c r="D195" s="34">
        <v>283.77983590000002</v>
      </c>
      <c r="E195" s="34">
        <v>89.358464310000002</v>
      </c>
      <c r="F195" s="34">
        <f t="shared" si="10"/>
        <v>-194.42137159000004</v>
      </c>
      <c r="G195" s="34">
        <f t="shared" si="12"/>
        <v>-68.511341185816804</v>
      </c>
      <c r="H195" s="32"/>
    </row>
    <row r="196" spans="1:8" s="64" customFormat="1" x14ac:dyDescent="0.25">
      <c r="A196" s="68" t="s">
        <v>283</v>
      </c>
      <c r="B196" s="71" t="s">
        <v>284</v>
      </c>
      <c r="C196" s="70" t="s">
        <v>19</v>
      </c>
      <c r="D196" s="34">
        <v>164.74532072162799</v>
      </c>
      <c r="E196" s="34">
        <v>33.785411060000001</v>
      </c>
      <c r="F196" s="34">
        <f t="shared" si="10"/>
        <v>-130.95990966162799</v>
      </c>
      <c r="G196" s="34">
        <f t="shared" si="12"/>
        <v>-79.492339501959151</v>
      </c>
      <c r="H196" s="32"/>
    </row>
    <row r="197" spans="1:8" s="64" customFormat="1" x14ac:dyDescent="0.25">
      <c r="A197" s="68" t="s">
        <v>285</v>
      </c>
      <c r="B197" s="74" t="s">
        <v>286</v>
      </c>
      <c r="C197" s="70" t="s">
        <v>19</v>
      </c>
      <c r="D197" s="34">
        <v>0</v>
      </c>
      <c r="E197" s="34">
        <v>0</v>
      </c>
      <c r="F197" s="34">
        <f t="shared" si="10"/>
        <v>0</v>
      </c>
      <c r="G197" s="34">
        <f t="shared" si="12"/>
        <v>0</v>
      </c>
      <c r="H197" s="32"/>
    </row>
    <row r="198" spans="1:8" s="64" customFormat="1" x14ac:dyDescent="0.25">
      <c r="A198" s="68" t="s">
        <v>287</v>
      </c>
      <c r="B198" s="71" t="s">
        <v>288</v>
      </c>
      <c r="C198" s="70" t="s">
        <v>19</v>
      </c>
      <c r="D198" s="34">
        <v>197.83853509728002</v>
      </c>
      <c r="E198" s="34">
        <v>26.82972419</v>
      </c>
      <c r="F198" s="34">
        <f t="shared" si="10"/>
        <v>-171.00881090728001</v>
      </c>
      <c r="G198" s="34">
        <f t="shared" si="12"/>
        <v>-86.438575186170155</v>
      </c>
      <c r="H198" s="32"/>
    </row>
    <row r="199" spans="1:8" s="64" customFormat="1" x14ac:dyDescent="0.25">
      <c r="A199" s="68" t="s">
        <v>289</v>
      </c>
      <c r="B199" s="71" t="s">
        <v>290</v>
      </c>
      <c r="C199" s="70" t="s">
        <v>19</v>
      </c>
      <c r="D199" s="34">
        <v>80.521224020643075</v>
      </c>
      <c r="E199" s="34">
        <v>24.408989509999998</v>
      </c>
      <c r="F199" s="34">
        <f t="shared" si="10"/>
        <v>-56.112234510643077</v>
      </c>
      <c r="G199" s="34">
        <f t="shared" si="12"/>
        <v>-69.686266190213018</v>
      </c>
      <c r="H199" s="32"/>
    </row>
    <row r="200" spans="1:8" s="64" customFormat="1" x14ac:dyDescent="0.25">
      <c r="A200" s="68" t="s">
        <v>291</v>
      </c>
      <c r="B200" s="71" t="s">
        <v>292</v>
      </c>
      <c r="C200" s="70" t="s">
        <v>19</v>
      </c>
      <c r="D200" s="34">
        <v>11.880249216000003</v>
      </c>
      <c r="E200" s="34">
        <v>4.1594943999999998</v>
      </c>
      <c r="F200" s="34">
        <f t="shared" si="10"/>
        <v>-7.720754816000003</v>
      </c>
      <c r="G200" s="34">
        <f t="shared" si="12"/>
        <v>-64.988155346117622</v>
      </c>
      <c r="H200" s="32"/>
    </row>
    <row r="201" spans="1:8" s="64" customFormat="1" ht="31.5" x14ac:dyDescent="0.25">
      <c r="A201" s="68" t="s">
        <v>293</v>
      </c>
      <c r="B201" s="71" t="s">
        <v>294</v>
      </c>
      <c r="C201" s="70" t="s">
        <v>19</v>
      </c>
      <c r="D201" s="34">
        <v>747.37441075087315</v>
      </c>
      <c r="E201" s="34">
        <v>327.31667565999993</v>
      </c>
      <c r="F201" s="34">
        <f t="shared" si="10"/>
        <v>-420.05773509087322</v>
      </c>
      <c r="G201" s="34">
        <f t="shared" si="12"/>
        <v>-56.204457772222774</v>
      </c>
      <c r="H201" s="32"/>
    </row>
    <row r="202" spans="1:8" s="64" customFormat="1" x14ac:dyDescent="0.25">
      <c r="A202" s="68" t="s">
        <v>295</v>
      </c>
      <c r="B202" s="71" t="s">
        <v>296</v>
      </c>
      <c r="C202" s="70" t="s">
        <v>19</v>
      </c>
      <c r="D202" s="34">
        <v>267.29902241361958</v>
      </c>
      <c r="E202" s="34">
        <v>83.124693065965985</v>
      </c>
      <c r="F202" s="34">
        <f t="shared" si="10"/>
        <v>-184.17432934765361</v>
      </c>
      <c r="G202" s="34">
        <f t="shared" si="12"/>
        <v>-68.901983884797573</v>
      </c>
      <c r="H202" s="32"/>
    </row>
    <row r="203" spans="1:8" s="64" customFormat="1" x14ac:dyDescent="0.25">
      <c r="A203" s="68" t="s">
        <v>297</v>
      </c>
      <c r="B203" s="73" t="s">
        <v>298</v>
      </c>
      <c r="C203" s="70" t="s">
        <v>19</v>
      </c>
      <c r="D203" s="34">
        <v>0.52517520000000006</v>
      </c>
      <c r="E203" s="34">
        <v>4.35115739</v>
      </c>
      <c r="F203" s="34">
        <f t="shared" si="10"/>
        <v>3.8259821899999999</v>
      </c>
      <c r="G203" s="34">
        <f t="shared" si="12"/>
        <v>728.51539638581551</v>
      </c>
      <c r="H203" s="32"/>
    </row>
    <row r="204" spans="1:8" s="64" customFormat="1" x14ac:dyDescent="0.25">
      <c r="A204" s="68" t="s">
        <v>299</v>
      </c>
      <c r="B204" s="71" t="s">
        <v>300</v>
      </c>
      <c r="C204" s="70" t="s">
        <v>19</v>
      </c>
      <c r="D204" s="34">
        <v>0</v>
      </c>
      <c r="E204" s="34">
        <v>4.35115739</v>
      </c>
      <c r="F204" s="34">
        <f t="shared" si="10"/>
        <v>4.35115739</v>
      </c>
      <c r="G204" s="34">
        <f t="shared" si="12"/>
        <v>0</v>
      </c>
      <c r="H204" s="32"/>
    </row>
    <row r="205" spans="1:8" s="64" customFormat="1" x14ac:dyDescent="0.25">
      <c r="A205" s="68" t="s">
        <v>301</v>
      </c>
      <c r="B205" s="71" t="s">
        <v>302</v>
      </c>
      <c r="C205" s="70" t="s">
        <v>19</v>
      </c>
      <c r="D205" s="34" t="s">
        <v>225</v>
      </c>
      <c r="E205" s="34" t="s">
        <v>225</v>
      </c>
      <c r="F205" s="30">
        <f t="shared" si="10"/>
        <v>0</v>
      </c>
      <c r="G205" s="30">
        <f t="shared" si="12"/>
        <v>0</v>
      </c>
      <c r="H205" s="32"/>
    </row>
    <row r="206" spans="1:8" s="64" customFormat="1" ht="31.5" x14ac:dyDescent="0.25">
      <c r="A206" s="68" t="s">
        <v>303</v>
      </c>
      <c r="B206" s="74" t="s">
        <v>304</v>
      </c>
      <c r="C206" s="70" t="s">
        <v>19</v>
      </c>
      <c r="D206" s="34" t="s">
        <v>225</v>
      </c>
      <c r="E206" s="34" t="s">
        <v>225</v>
      </c>
      <c r="F206" s="30">
        <f t="shared" si="10"/>
        <v>0</v>
      </c>
      <c r="G206" s="30">
        <f t="shared" si="12"/>
        <v>0</v>
      </c>
      <c r="H206" s="32"/>
    </row>
    <row r="207" spans="1:8" s="64" customFormat="1" x14ac:dyDescent="0.25">
      <c r="A207" s="68" t="s">
        <v>305</v>
      </c>
      <c r="B207" s="75" t="s">
        <v>306</v>
      </c>
      <c r="C207" s="70" t="s">
        <v>19</v>
      </c>
      <c r="D207" s="34" t="s">
        <v>225</v>
      </c>
      <c r="E207" s="34" t="s">
        <v>225</v>
      </c>
      <c r="F207" s="30">
        <f t="shared" si="10"/>
        <v>0</v>
      </c>
      <c r="G207" s="30">
        <f t="shared" si="12"/>
        <v>0</v>
      </c>
      <c r="H207" s="32"/>
    </row>
    <row r="208" spans="1:8" s="64" customFormat="1" x14ac:dyDescent="0.25">
      <c r="A208" s="68" t="s">
        <v>307</v>
      </c>
      <c r="B208" s="75" t="s">
        <v>308</v>
      </c>
      <c r="C208" s="70" t="s">
        <v>19</v>
      </c>
      <c r="D208" s="34" t="s">
        <v>225</v>
      </c>
      <c r="E208" s="34" t="s">
        <v>225</v>
      </c>
      <c r="F208" s="30">
        <f t="shared" si="10"/>
        <v>0</v>
      </c>
      <c r="G208" s="30">
        <f t="shared" si="12"/>
        <v>0</v>
      </c>
      <c r="H208" s="32"/>
    </row>
    <row r="209" spans="1:8" s="64" customFormat="1" x14ac:dyDescent="0.25">
      <c r="A209" s="68" t="s">
        <v>309</v>
      </c>
      <c r="B209" s="71" t="s">
        <v>310</v>
      </c>
      <c r="C209" s="70" t="s">
        <v>19</v>
      </c>
      <c r="D209" s="34">
        <v>0.52517520000000006</v>
      </c>
      <c r="E209" s="34">
        <v>0</v>
      </c>
      <c r="F209" s="34">
        <f t="shared" si="10"/>
        <v>-0.52517520000000006</v>
      </c>
      <c r="G209" s="34">
        <f t="shared" si="12"/>
        <v>-100</v>
      </c>
      <c r="H209" s="32"/>
    </row>
    <row r="210" spans="1:8" s="64" customFormat="1" x14ac:dyDescent="0.25">
      <c r="A210" s="68" t="s">
        <v>311</v>
      </c>
      <c r="B210" s="73" t="s">
        <v>312</v>
      </c>
      <c r="C210" s="70" t="s">
        <v>19</v>
      </c>
      <c r="D210" s="34">
        <v>75.836924927066974</v>
      </c>
      <c r="E210" s="34">
        <v>72.600588597624451</v>
      </c>
      <c r="F210" s="34">
        <f t="shared" si="10"/>
        <v>-3.2363363294425227</v>
      </c>
      <c r="G210" s="34">
        <f t="shared" si="12"/>
        <v>-4.2674941429322661</v>
      </c>
      <c r="H210" s="32"/>
    </row>
    <row r="211" spans="1:8" s="64" customFormat="1" x14ac:dyDescent="0.25">
      <c r="A211" s="68" t="s">
        <v>313</v>
      </c>
      <c r="B211" s="71" t="s">
        <v>314</v>
      </c>
      <c r="C211" s="70" t="s">
        <v>19</v>
      </c>
      <c r="D211" s="34">
        <v>65.995488227940129</v>
      </c>
      <c r="E211" s="34">
        <v>67.035477159999999</v>
      </c>
      <c r="F211" s="34">
        <f t="shared" si="10"/>
        <v>1.0399889320598703</v>
      </c>
      <c r="G211" s="34">
        <f t="shared" si="12"/>
        <v>1.5758485314448758</v>
      </c>
      <c r="H211" s="32"/>
    </row>
    <row r="212" spans="1:8" s="64" customFormat="1" x14ac:dyDescent="0.25">
      <c r="A212" s="68" t="s">
        <v>315</v>
      </c>
      <c r="B212" s="74" t="s">
        <v>316</v>
      </c>
      <c r="C212" s="70" t="s">
        <v>19</v>
      </c>
      <c r="D212" s="34">
        <v>0</v>
      </c>
      <c r="E212" s="34">
        <v>0</v>
      </c>
      <c r="F212" s="34">
        <f t="shared" si="10"/>
        <v>0</v>
      </c>
      <c r="G212" s="34">
        <f t="shared" si="12"/>
        <v>0</v>
      </c>
      <c r="H212" s="32"/>
    </row>
    <row r="213" spans="1:8" s="64" customFormat="1" x14ac:dyDescent="0.25">
      <c r="A213" s="68" t="s">
        <v>317</v>
      </c>
      <c r="B213" s="74" t="s">
        <v>318</v>
      </c>
      <c r="C213" s="70" t="s">
        <v>19</v>
      </c>
      <c r="D213" s="34">
        <v>2.6936921800000002</v>
      </c>
      <c r="E213" s="34">
        <v>21.470858219999997</v>
      </c>
      <c r="F213" s="34">
        <f t="shared" si="10"/>
        <v>18.777166039999997</v>
      </c>
      <c r="G213" s="34">
        <f t="shared" si="12"/>
        <v>697.07913099409882</v>
      </c>
      <c r="H213" s="32"/>
    </row>
    <row r="214" spans="1:8" s="64" customFormat="1" x14ac:dyDescent="0.25">
      <c r="A214" s="68" t="s">
        <v>319</v>
      </c>
      <c r="B214" s="74" t="s">
        <v>320</v>
      </c>
      <c r="C214" s="70" t="s">
        <v>19</v>
      </c>
      <c r="D214" s="34">
        <v>0</v>
      </c>
      <c r="E214" s="34">
        <v>0</v>
      </c>
      <c r="F214" s="34">
        <f t="shared" si="10"/>
        <v>0</v>
      </c>
      <c r="G214" s="34">
        <f t="shared" si="12"/>
        <v>0</v>
      </c>
      <c r="H214" s="32"/>
    </row>
    <row r="215" spans="1:8" s="64" customFormat="1" x14ac:dyDescent="0.25">
      <c r="A215" s="68" t="s">
        <v>321</v>
      </c>
      <c r="B215" s="74" t="s">
        <v>322</v>
      </c>
      <c r="C215" s="70" t="s">
        <v>19</v>
      </c>
      <c r="D215" s="34">
        <v>0</v>
      </c>
      <c r="E215" s="34">
        <v>0</v>
      </c>
      <c r="F215" s="34">
        <f t="shared" si="10"/>
        <v>0</v>
      </c>
      <c r="G215" s="34">
        <f t="shared" si="12"/>
        <v>0</v>
      </c>
      <c r="H215" s="32"/>
    </row>
    <row r="216" spans="1:8" s="64" customFormat="1" x14ac:dyDescent="0.25">
      <c r="A216" s="68" t="s">
        <v>323</v>
      </c>
      <c r="B216" s="74" t="s">
        <v>324</v>
      </c>
      <c r="C216" s="70" t="s">
        <v>19</v>
      </c>
      <c r="D216" s="34">
        <v>0</v>
      </c>
      <c r="E216" s="34">
        <v>0</v>
      </c>
      <c r="F216" s="34">
        <f t="shared" ref="F216:F272" si="13">+SUM(E216)-SUM(D216)</f>
        <v>0</v>
      </c>
      <c r="G216" s="34">
        <f t="shared" si="12"/>
        <v>0</v>
      </c>
      <c r="H216" s="32"/>
    </row>
    <row r="217" spans="1:8" s="64" customFormat="1" x14ac:dyDescent="0.25">
      <c r="A217" s="68" t="s">
        <v>325</v>
      </c>
      <c r="B217" s="74" t="s">
        <v>326</v>
      </c>
      <c r="C217" s="70" t="s">
        <v>19</v>
      </c>
      <c r="D217" s="34">
        <v>63.301796047940122</v>
      </c>
      <c r="E217" s="34">
        <v>45.56461894000001</v>
      </c>
      <c r="F217" s="34">
        <f t="shared" si="13"/>
        <v>-17.737177107940113</v>
      </c>
      <c r="G217" s="34">
        <f t="shared" si="12"/>
        <v>-28.020021887700118</v>
      </c>
      <c r="H217" s="32"/>
    </row>
    <row r="218" spans="1:8" s="64" customFormat="1" x14ac:dyDescent="0.25">
      <c r="A218" s="68" t="s">
        <v>327</v>
      </c>
      <c r="B218" s="71" t="s">
        <v>328</v>
      </c>
      <c r="C218" s="70" t="s">
        <v>19</v>
      </c>
      <c r="D218" s="34">
        <v>0</v>
      </c>
      <c r="E218" s="34">
        <v>0</v>
      </c>
      <c r="F218" s="34">
        <f t="shared" si="13"/>
        <v>0</v>
      </c>
      <c r="G218" s="34">
        <f t="shared" si="12"/>
        <v>0</v>
      </c>
      <c r="H218" s="32"/>
    </row>
    <row r="219" spans="1:8" s="64" customFormat="1" x14ac:dyDescent="0.25">
      <c r="A219" s="68" t="s">
        <v>329</v>
      </c>
      <c r="B219" s="71" t="s">
        <v>330</v>
      </c>
      <c r="C219" s="70" t="s">
        <v>19</v>
      </c>
      <c r="D219" s="34">
        <v>9.8414366991268452</v>
      </c>
      <c r="E219" s="34">
        <v>5.5651114376244495</v>
      </c>
      <c r="F219" s="34">
        <f t="shared" si="13"/>
        <v>-4.2763252615023957</v>
      </c>
      <c r="G219" s="34">
        <f t="shared" si="12"/>
        <v>-43.452245766939711</v>
      </c>
      <c r="H219" s="32"/>
    </row>
    <row r="220" spans="1:8" s="64" customFormat="1" x14ac:dyDescent="0.25">
      <c r="A220" s="68" t="s">
        <v>331</v>
      </c>
      <c r="B220" s="71" t="s">
        <v>110</v>
      </c>
      <c r="C220" s="70" t="s">
        <v>225</v>
      </c>
      <c r="D220" s="34" t="s">
        <v>225</v>
      </c>
      <c r="E220" s="34" t="s">
        <v>225</v>
      </c>
      <c r="F220" s="29" t="s">
        <v>225</v>
      </c>
      <c r="G220" s="30">
        <f t="shared" si="12"/>
        <v>0</v>
      </c>
      <c r="H220" s="32"/>
    </row>
    <row r="221" spans="1:8" s="64" customFormat="1" ht="31.5" x14ac:dyDescent="0.25">
      <c r="A221" s="68" t="s">
        <v>332</v>
      </c>
      <c r="B221" s="71" t="s">
        <v>333</v>
      </c>
      <c r="C221" s="70" t="s">
        <v>19</v>
      </c>
      <c r="D221" s="34">
        <v>9.8414366991268469</v>
      </c>
      <c r="E221" s="34">
        <v>4.4215273000000002</v>
      </c>
      <c r="F221" s="34">
        <f t="shared" si="13"/>
        <v>-5.4199093991268468</v>
      </c>
      <c r="G221" s="34">
        <f t="shared" si="12"/>
        <v>-55.072339179986926</v>
      </c>
      <c r="H221" s="32"/>
    </row>
    <row r="222" spans="1:8" s="64" customFormat="1" x14ac:dyDescent="0.25">
      <c r="A222" s="68" t="s">
        <v>334</v>
      </c>
      <c r="B222" s="73" t="s">
        <v>335</v>
      </c>
      <c r="C222" s="70" t="s">
        <v>19</v>
      </c>
      <c r="D222" s="34">
        <v>1279.75099288</v>
      </c>
      <c r="E222" s="34">
        <v>705.74812433</v>
      </c>
      <c r="F222" s="34">
        <f t="shared" si="13"/>
        <v>-574.00286855000002</v>
      </c>
      <c r="G222" s="34">
        <f t="shared" si="12"/>
        <v>-44.852699606682258</v>
      </c>
      <c r="H222" s="32"/>
    </row>
    <row r="223" spans="1:8" s="64" customFormat="1" x14ac:dyDescent="0.25">
      <c r="A223" s="68" t="s">
        <v>336</v>
      </c>
      <c r="B223" s="71" t="s">
        <v>337</v>
      </c>
      <c r="C223" s="70" t="s">
        <v>19</v>
      </c>
      <c r="D223" s="34">
        <v>0</v>
      </c>
      <c r="E223" s="34">
        <v>9.5885700000000011E-3</v>
      </c>
      <c r="F223" s="34">
        <f t="shared" si="13"/>
        <v>9.5885700000000011E-3</v>
      </c>
      <c r="G223" s="34">
        <f t="shared" si="12"/>
        <v>0</v>
      </c>
      <c r="H223" s="32"/>
    </row>
    <row r="224" spans="1:8" s="64" customFormat="1" x14ac:dyDescent="0.25">
      <c r="A224" s="68" t="s">
        <v>338</v>
      </c>
      <c r="B224" s="71" t="s">
        <v>339</v>
      </c>
      <c r="C224" s="70" t="s">
        <v>19</v>
      </c>
      <c r="D224" s="34">
        <v>1279.75099288</v>
      </c>
      <c r="E224" s="34">
        <v>705.73853575999999</v>
      </c>
      <c r="F224" s="34">
        <f t="shared" si="13"/>
        <v>-574.01245712000002</v>
      </c>
      <c r="G224" s="34">
        <f t="shared" si="12"/>
        <v>-44.85344885947076</v>
      </c>
      <c r="H224" s="32"/>
    </row>
    <row r="225" spans="1:8" s="64" customFormat="1" x14ac:dyDescent="0.25">
      <c r="A225" s="68" t="s">
        <v>340</v>
      </c>
      <c r="B225" s="74" t="s">
        <v>341</v>
      </c>
      <c r="C225" s="70" t="s">
        <v>19</v>
      </c>
      <c r="D225" s="34">
        <v>753</v>
      </c>
      <c r="E225" s="34">
        <v>266.87478433999991</v>
      </c>
      <c r="F225" s="34">
        <f t="shared" si="13"/>
        <v>-486.12521566000009</v>
      </c>
      <c r="G225" s="34">
        <f t="shared" si="12"/>
        <v>-64.558461575033206</v>
      </c>
      <c r="H225" s="32"/>
    </row>
    <row r="226" spans="1:8" s="64" customFormat="1" x14ac:dyDescent="0.25">
      <c r="A226" s="68" t="s">
        <v>342</v>
      </c>
      <c r="B226" s="74" t="s">
        <v>343</v>
      </c>
      <c r="C226" s="70" t="s">
        <v>19</v>
      </c>
      <c r="D226" s="34">
        <v>0</v>
      </c>
      <c r="E226" s="34">
        <v>42.72088308</v>
      </c>
      <c r="F226" s="34">
        <f t="shared" si="13"/>
        <v>42.72088308</v>
      </c>
      <c r="G226" s="34">
        <f t="shared" si="12"/>
        <v>0</v>
      </c>
      <c r="H226" s="32"/>
    </row>
    <row r="227" spans="1:8" s="64" customFormat="1" x14ac:dyDescent="0.25">
      <c r="A227" s="68" t="s">
        <v>344</v>
      </c>
      <c r="B227" s="74" t="s">
        <v>345</v>
      </c>
      <c r="C227" s="70" t="s">
        <v>19</v>
      </c>
      <c r="D227" s="34">
        <v>526.75099288000001</v>
      </c>
      <c r="E227" s="34">
        <v>396.14286834000006</v>
      </c>
      <c r="F227" s="34">
        <f t="shared" si="13"/>
        <v>-130.60812453999995</v>
      </c>
      <c r="G227" s="34">
        <f t="shared" si="12"/>
        <v>-24.795040978642067</v>
      </c>
      <c r="H227" s="32"/>
    </row>
    <row r="228" spans="1:8" s="64" customFormat="1" x14ac:dyDescent="0.25">
      <c r="A228" s="68" t="s">
        <v>346</v>
      </c>
      <c r="B228" s="71" t="s">
        <v>347</v>
      </c>
      <c r="C228" s="70" t="s">
        <v>19</v>
      </c>
      <c r="D228" s="34">
        <v>0</v>
      </c>
      <c r="E228" s="34">
        <v>0</v>
      </c>
      <c r="F228" s="34">
        <f t="shared" si="13"/>
        <v>0</v>
      </c>
      <c r="G228" s="34">
        <f t="shared" si="12"/>
        <v>0</v>
      </c>
      <c r="H228" s="32"/>
    </row>
    <row r="229" spans="1:8" s="64" customFormat="1" x14ac:dyDescent="0.25">
      <c r="A229" s="68" t="s">
        <v>348</v>
      </c>
      <c r="B229" s="71" t="s">
        <v>349</v>
      </c>
      <c r="C229" s="70" t="s">
        <v>19</v>
      </c>
      <c r="D229" s="34">
        <v>0</v>
      </c>
      <c r="E229" s="34">
        <v>0</v>
      </c>
      <c r="F229" s="34">
        <f t="shared" si="13"/>
        <v>0</v>
      </c>
      <c r="G229" s="34">
        <f t="shared" si="12"/>
        <v>0</v>
      </c>
      <c r="H229" s="32"/>
    </row>
    <row r="230" spans="1:8" s="64" customFormat="1" x14ac:dyDescent="0.25">
      <c r="A230" s="68" t="s">
        <v>350</v>
      </c>
      <c r="B230" s="74" t="s">
        <v>351</v>
      </c>
      <c r="C230" s="70" t="s">
        <v>19</v>
      </c>
      <c r="D230" s="34">
        <v>0</v>
      </c>
      <c r="E230" s="34">
        <v>0</v>
      </c>
      <c r="F230" s="34">
        <f t="shared" si="13"/>
        <v>0</v>
      </c>
      <c r="G230" s="34">
        <f t="shared" si="12"/>
        <v>0</v>
      </c>
      <c r="H230" s="32"/>
    </row>
    <row r="231" spans="1:8" s="64" customFormat="1" x14ac:dyDescent="0.25">
      <c r="A231" s="68" t="s">
        <v>352</v>
      </c>
      <c r="B231" s="74" t="s">
        <v>353</v>
      </c>
      <c r="C231" s="70" t="s">
        <v>19</v>
      </c>
      <c r="D231" s="34">
        <v>0</v>
      </c>
      <c r="E231" s="34">
        <v>0</v>
      </c>
      <c r="F231" s="34">
        <f t="shared" si="13"/>
        <v>0</v>
      </c>
      <c r="G231" s="34">
        <f t="shared" ref="G231:G252" si="14">IFERROR(F231/D231*100,0)</f>
        <v>0</v>
      </c>
      <c r="H231" s="32"/>
    </row>
    <row r="232" spans="1:8" s="64" customFormat="1" x14ac:dyDescent="0.25">
      <c r="A232" s="68" t="s">
        <v>354</v>
      </c>
      <c r="B232" s="71" t="s">
        <v>355</v>
      </c>
      <c r="C232" s="70" t="s">
        <v>19</v>
      </c>
      <c r="D232" s="34">
        <v>0</v>
      </c>
      <c r="E232" s="34">
        <v>0</v>
      </c>
      <c r="F232" s="34">
        <f t="shared" si="13"/>
        <v>0</v>
      </c>
      <c r="G232" s="34">
        <f t="shared" si="14"/>
        <v>0</v>
      </c>
      <c r="H232" s="32"/>
    </row>
    <row r="233" spans="1:8" s="64" customFormat="1" x14ac:dyDescent="0.25">
      <c r="A233" s="68" t="s">
        <v>356</v>
      </c>
      <c r="B233" s="71" t="s">
        <v>357</v>
      </c>
      <c r="C233" s="70" t="s">
        <v>19</v>
      </c>
      <c r="D233" s="34" t="s">
        <v>225</v>
      </c>
      <c r="E233" s="34" t="s">
        <v>225</v>
      </c>
      <c r="F233" s="30">
        <f t="shared" si="13"/>
        <v>0</v>
      </c>
      <c r="G233" s="30">
        <f t="shared" si="14"/>
        <v>0</v>
      </c>
      <c r="H233" s="32"/>
    </row>
    <row r="234" spans="1:8" s="64" customFormat="1" x14ac:dyDescent="0.25">
      <c r="A234" s="68" t="s">
        <v>358</v>
      </c>
      <c r="B234" s="71" t="s">
        <v>359</v>
      </c>
      <c r="C234" s="70" t="s">
        <v>19</v>
      </c>
      <c r="D234" s="34">
        <v>0</v>
      </c>
      <c r="E234" s="34">
        <v>0</v>
      </c>
      <c r="F234" s="34">
        <f t="shared" si="13"/>
        <v>0</v>
      </c>
      <c r="G234" s="34">
        <f t="shared" si="14"/>
        <v>0</v>
      </c>
      <c r="H234" s="32"/>
    </row>
    <row r="235" spans="1:8" s="64" customFormat="1" x14ac:dyDescent="0.25">
      <c r="A235" s="68" t="s">
        <v>360</v>
      </c>
      <c r="B235" s="73" t="s">
        <v>361</v>
      </c>
      <c r="C235" s="70" t="s">
        <v>19</v>
      </c>
      <c r="D235" s="34">
        <v>526.75099288000001</v>
      </c>
      <c r="E235" s="34">
        <v>1849.37759697</v>
      </c>
      <c r="F235" s="34">
        <f t="shared" si="13"/>
        <v>1322.62660409</v>
      </c>
      <c r="G235" s="34">
        <f t="shared" si="14"/>
        <v>251.09143066984396</v>
      </c>
      <c r="H235" s="32"/>
    </row>
    <row r="236" spans="1:8" s="64" customFormat="1" x14ac:dyDescent="0.25">
      <c r="A236" s="68" t="s">
        <v>362</v>
      </c>
      <c r="B236" s="71" t="s">
        <v>363</v>
      </c>
      <c r="C236" s="70" t="s">
        <v>19</v>
      </c>
      <c r="D236" s="34">
        <v>526.75099288000001</v>
      </c>
      <c r="E236" s="34">
        <v>1849.37759697</v>
      </c>
      <c r="F236" s="34">
        <f t="shared" si="13"/>
        <v>1322.62660409</v>
      </c>
      <c r="G236" s="34">
        <f t="shared" si="14"/>
        <v>251.09143066984396</v>
      </c>
      <c r="H236" s="32"/>
    </row>
    <row r="237" spans="1:8" s="64" customFormat="1" x14ac:dyDescent="0.25">
      <c r="A237" s="68" t="s">
        <v>364</v>
      </c>
      <c r="B237" s="74" t="s">
        <v>341</v>
      </c>
      <c r="C237" s="70" t="s">
        <v>19</v>
      </c>
      <c r="D237" s="34">
        <v>0</v>
      </c>
      <c r="E237" s="34">
        <v>1453.2347286300001</v>
      </c>
      <c r="F237" s="34">
        <f t="shared" si="13"/>
        <v>1453.2347286300001</v>
      </c>
      <c r="G237" s="34">
        <f t="shared" si="14"/>
        <v>0</v>
      </c>
      <c r="H237" s="32"/>
    </row>
    <row r="238" spans="1:8" s="64" customFormat="1" x14ac:dyDescent="0.25">
      <c r="A238" s="68" t="s">
        <v>365</v>
      </c>
      <c r="B238" s="74" t="s">
        <v>343</v>
      </c>
      <c r="C238" s="70" t="s">
        <v>19</v>
      </c>
      <c r="D238" s="34">
        <v>0</v>
      </c>
      <c r="E238" s="34">
        <v>0</v>
      </c>
      <c r="F238" s="30">
        <f t="shared" si="13"/>
        <v>0</v>
      </c>
      <c r="G238" s="30">
        <f t="shared" si="14"/>
        <v>0</v>
      </c>
      <c r="H238" s="32"/>
    </row>
    <row r="239" spans="1:8" s="64" customFormat="1" x14ac:dyDescent="0.25">
      <c r="A239" s="68" t="s">
        <v>366</v>
      </c>
      <c r="B239" s="74" t="s">
        <v>345</v>
      </c>
      <c r="C239" s="70" t="s">
        <v>19</v>
      </c>
      <c r="D239" s="34">
        <v>526.75099288000001</v>
      </c>
      <c r="E239" s="34">
        <v>396.14286834000006</v>
      </c>
      <c r="F239" s="34">
        <f t="shared" si="13"/>
        <v>-130.60812453999995</v>
      </c>
      <c r="G239" s="34">
        <f t="shared" si="14"/>
        <v>-24.795040978642067</v>
      </c>
      <c r="H239" s="32"/>
    </row>
    <row r="240" spans="1:8" s="64" customFormat="1" x14ac:dyDescent="0.25">
      <c r="A240" s="68" t="s">
        <v>367</v>
      </c>
      <c r="B240" s="71" t="s">
        <v>221</v>
      </c>
      <c r="C240" s="70" t="s">
        <v>19</v>
      </c>
      <c r="D240" s="34">
        <v>0</v>
      </c>
      <c r="E240" s="34">
        <v>0</v>
      </c>
      <c r="F240" s="34">
        <f t="shared" si="13"/>
        <v>0</v>
      </c>
      <c r="G240" s="34">
        <f t="shared" si="14"/>
        <v>0</v>
      </c>
      <c r="H240" s="32"/>
    </row>
    <row r="241" spans="1:8" s="64" customFormat="1" x14ac:dyDescent="0.25">
      <c r="A241" s="68" t="s">
        <v>368</v>
      </c>
      <c r="B241" s="71" t="s">
        <v>369</v>
      </c>
      <c r="C241" s="70" t="s">
        <v>19</v>
      </c>
      <c r="D241" s="34">
        <v>0</v>
      </c>
      <c r="E241" s="34">
        <v>0</v>
      </c>
      <c r="F241" s="34">
        <f t="shared" si="13"/>
        <v>0</v>
      </c>
      <c r="G241" s="34">
        <f t="shared" si="14"/>
        <v>0</v>
      </c>
      <c r="H241" s="32"/>
    </row>
    <row r="242" spans="1:8" s="64" customFormat="1" ht="31.5" x14ac:dyDescent="0.25">
      <c r="A242" s="68" t="s">
        <v>370</v>
      </c>
      <c r="B242" s="73" t="s">
        <v>371</v>
      </c>
      <c r="C242" s="70" t="s">
        <v>19</v>
      </c>
      <c r="D242" s="34">
        <f>D167-D185</f>
        <v>-671.44485284290749</v>
      </c>
      <c r="E242" s="34">
        <f>E167-E185</f>
        <v>-456.66920833596646</v>
      </c>
      <c r="F242" s="34">
        <f t="shared" si="13"/>
        <v>214.77564450694103</v>
      </c>
      <c r="G242" s="34">
        <f t="shared" si="14"/>
        <v>-31.9870862957066</v>
      </c>
      <c r="H242" s="32"/>
    </row>
    <row r="243" spans="1:8" s="64" customFormat="1" ht="31.5" x14ac:dyDescent="0.25">
      <c r="A243" s="68" t="s">
        <v>372</v>
      </c>
      <c r="B243" s="73" t="s">
        <v>373</v>
      </c>
      <c r="C243" s="70" t="s">
        <v>19</v>
      </c>
      <c r="D243" s="34">
        <f>D203-D210</f>
        <v>-75.311749727066967</v>
      </c>
      <c r="E243" s="34">
        <f>E203-E210</f>
        <v>-68.249431207624454</v>
      </c>
      <c r="F243" s="34">
        <f t="shared" si="13"/>
        <v>7.0623185194425133</v>
      </c>
      <c r="G243" s="34">
        <f t="shared" si="14"/>
        <v>-9.3774458102974112</v>
      </c>
      <c r="H243" s="32"/>
    </row>
    <row r="244" spans="1:8" s="64" customFormat="1" x14ac:dyDescent="0.25">
      <c r="A244" s="68" t="s">
        <v>374</v>
      </c>
      <c r="B244" s="71" t="s">
        <v>375</v>
      </c>
      <c r="C244" s="70" t="s">
        <v>19</v>
      </c>
      <c r="D244" s="34">
        <f>D204-D211</f>
        <v>-65.995488227940129</v>
      </c>
      <c r="E244" s="34">
        <f>E204-E211</f>
        <v>-62.684319770000002</v>
      </c>
      <c r="F244" s="30">
        <f t="shared" si="13"/>
        <v>3.311168457940127</v>
      </c>
      <c r="G244" s="30">
        <f t="shared" si="14"/>
        <v>-5.0172648871143544</v>
      </c>
      <c r="H244" s="32"/>
    </row>
    <row r="245" spans="1:8" s="64" customFormat="1" x14ac:dyDescent="0.25">
      <c r="A245" s="68" t="s">
        <v>376</v>
      </c>
      <c r="B245" s="71" t="s">
        <v>377</v>
      </c>
      <c r="C245" s="70" t="s">
        <v>19</v>
      </c>
      <c r="D245" s="34">
        <f>+D209-D219</f>
        <v>-9.3162614991268455</v>
      </c>
      <c r="E245" s="34">
        <f>+E209-E219</f>
        <v>-5.5651114376244495</v>
      </c>
      <c r="F245" s="30">
        <f t="shared" si="13"/>
        <v>3.751150061502396</v>
      </c>
      <c r="G245" s="30">
        <f t="shared" si="14"/>
        <v>-40.264542400983139</v>
      </c>
      <c r="H245" s="32"/>
    </row>
    <row r="246" spans="1:8" s="64" customFormat="1" ht="31.5" x14ac:dyDescent="0.25">
      <c r="A246" s="68" t="s">
        <v>378</v>
      </c>
      <c r="B246" s="73" t="s">
        <v>379</v>
      </c>
      <c r="C246" s="70" t="s">
        <v>19</v>
      </c>
      <c r="D246" s="34">
        <f>D222-D235</f>
        <v>753</v>
      </c>
      <c r="E246" s="34">
        <f>E222-E235</f>
        <v>-1143.6294726400001</v>
      </c>
      <c r="F246" s="34">
        <f t="shared" si="13"/>
        <v>-1896.6294726400001</v>
      </c>
      <c r="G246" s="34">
        <f t="shared" si="14"/>
        <v>-251.87642398937587</v>
      </c>
      <c r="H246" s="32"/>
    </row>
    <row r="247" spans="1:8" s="64" customFormat="1" x14ac:dyDescent="0.25">
      <c r="A247" s="68" t="s">
        <v>380</v>
      </c>
      <c r="B247" s="71" t="s">
        <v>381</v>
      </c>
      <c r="C247" s="70" t="s">
        <v>19</v>
      </c>
      <c r="D247" s="34">
        <f>D224-D236</f>
        <v>753</v>
      </c>
      <c r="E247" s="34">
        <f>E224-E236</f>
        <v>-1143.6390612099999</v>
      </c>
      <c r="F247" s="34">
        <f t="shared" si="13"/>
        <v>-1896.6390612099999</v>
      </c>
      <c r="G247" s="34">
        <f t="shared" si="14"/>
        <v>-251.87769737184595</v>
      </c>
      <c r="H247" s="32"/>
    </row>
    <row r="248" spans="1:8" s="64" customFormat="1" x14ac:dyDescent="0.25">
      <c r="A248" s="68" t="s">
        <v>382</v>
      </c>
      <c r="B248" s="71" t="s">
        <v>383</v>
      </c>
      <c r="C248" s="70" t="s">
        <v>19</v>
      </c>
      <c r="D248" s="34">
        <f>D246-D247</f>
        <v>0</v>
      </c>
      <c r="E248" s="34">
        <f>E246-E247</f>
        <v>9.5885699997779739E-3</v>
      </c>
      <c r="F248" s="34">
        <f t="shared" si="13"/>
        <v>9.5885699997779739E-3</v>
      </c>
      <c r="G248" s="34">
        <f t="shared" si="14"/>
        <v>0</v>
      </c>
      <c r="H248" s="32"/>
    </row>
    <row r="249" spans="1:8" s="64" customFormat="1" x14ac:dyDescent="0.25">
      <c r="A249" s="68" t="s">
        <v>384</v>
      </c>
      <c r="B249" s="73" t="s">
        <v>385</v>
      </c>
      <c r="C249" s="70" t="s">
        <v>19</v>
      </c>
      <c r="D249" s="34">
        <v>0</v>
      </c>
      <c r="E249" s="34">
        <v>0</v>
      </c>
      <c r="F249" s="34">
        <f t="shared" si="13"/>
        <v>0</v>
      </c>
      <c r="G249" s="30">
        <f t="shared" si="14"/>
        <v>0</v>
      </c>
      <c r="H249" s="32"/>
    </row>
    <row r="250" spans="1:8" s="64" customFormat="1" x14ac:dyDescent="0.25">
      <c r="A250" s="68" t="s">
        <v>386</v>
      </c>
      <c r="B250" s="73" t="s">
        <v>387</v>
      </c>
      <c r="C250" s="70" t="s">
        <v>19</v>
      </c>
      <c r="D250" s="34">
        <f>D242+D243+D246+D249</f>
        <v>6.2433974300255386</v>
      </c>
      <c r="E250" s="34">
        <f>E242+E243+E246+E249</f>
        <v>-1668.548112183591</v>
      </c>
      <c r="F250" s="34">
        <f t="shared" si="13"/>
        <v>-1674.7915096136167</v>
      </c>
      <c r="G250" s="34">
        <f t="shared" si="14"/>
        <v>-26825.002386669559</v>
      </c>
      <c r="H250" s="32"/>
    </row>
    <row r="251" spans="1:8" s="64" customFormat="1" x14ac:dyDescent="0.25">
      <c r="A251" s="68" t="s">
        <v>388</v>
      </c>
      <c r="B251" s="73" t="s">
        <v>389</v>
      </c>
      <c r="C251" s="70" t="s">
        <v>19</v>
      </c>
      <c r="D251" s="34">
        <v>0.48162269377166922</v>
      </c>
      <c r="E251" s="34">
        <v>-0.6336002145629609</v>
      </c>
      <c r="F251" s="34">
        <f t="shared" si="13"/>
        <v>-1.1152229083346301</v>
      </c>
      <c r="G251" s="34">
        <f t="shared" si="14"/>
        <v>-231.55530724707546</v>
      </c>
      <c r="H251" s="32"/>
    </row>
    <row r="252" spans="1:8" s="64" customFormat="1" ht="16.5" thickBot="1" x14ac:dyDescent="0.3">
      <c r="A252" s="77" t="s">
        <v>390</v>
      </c>
      <c r="B252" s="88" t="s">
        <v>391</v>
      </c>
      <c r="C252" s="70" t="s">
        <v>19</v>
      </c>
      <c r="D252" s="37">
        <f>D251+D250</f>
        <v>6.7250201237972078</v>
      </c>
      <c r="E252" s="37">
        <f>E251+E250</f>
        <v>-1669.1817123981539</v>
      </c>
      <c r="F252" s="37">
        <f t="shared" si="13"/>
        <v>-1675.9067325219512</v>
      </c>
      <c r="G252" s="37">
        <f t="shared" si="14"/>
        <v>-24920.471636829378</v>
      </c>
      <c r="H252" s="38"/>
    </row>
    <row r="253" spans="1:8" s="64" customFormat="1" x14ac:dyDescent="0.25">
      <c r="A253" s="65" t="s">
        <v>392</v>
      </c>
      <c r="B253" s="66" t="s">
        <v>110</v>
      </c>
      <c r="C253" s="67" t="s">
        <v>225</v>
      </c>
      <c r="D253" s="17" t="s">
        <v>225</v>
      </c>
      <c r="E253" s="17" t="s">
        <v>225</v>
      </c>
      <c r="F253" s="17" t="s">
        <v>225</v>
      </c>
      <c r="G253" s="17" t="s">
        <v>225</v>
      </c>
      <c r="H253" s="39"/>
    </row>
    <row r="254" spans="1:8" s="64" customFormat="1" x14ac:dyDescent="0.25">
      <c r="A254" s="68" t="s">
        <v>393</v>
      </c>
      <c r="B254" s="71" t="s">
        <v>394</v>
      </c>
      <c r="C254" s="70" t="s">
        <v>19</v>
      </c>
      <c r="D254" s="36">
        <v>321.5716160912786</v>
      </c>
      <c r="E254" s="37">
        <v>522.05786094999996</v>
      </c>
      <c r="F254" s="37">
        <f t="shared" si="13"/>
        <v>200.48624485872136</v>
      </c>
      <c r="G254" s="37">
        <f t="shared" ref="G254:G313" si="15">IFERROR(F254/D254*100,0)</f>
        <v>62.345752804816279</v>
      </c>
      <c r="H254" s="32"/>
    </row>
    <row r="255" spans="1:8" s="64" customFormat="1" ht="15.75" hidden="1" customHeight="1" x14ac:dyDescent="0.25">
      <c r="A255" s="68" t="s">
        <v>395</v>
      </c>
      <c r="B255" s="74" t="s">
        <v>396</v>
      </c>
      <c r="C255" s="70" t="s">
        <v>19</v>
      </c>
      <c r="D255" s="132" t="s">
        <v>225</v>
      </c>
      <c r="E255" s="15" t="s">
        <v>225</v>
      </c>
      <c r="F255" s="15" t="s">
        <v>225</v>
      </c>
      <c r="G255" s="15" t="s">
        <v>225</v>
      </c>
      <c r="H255" s="32"/>
    </row>
    <row r="256" spans="1:8" s="64" customFormat="1" ht="15.75" hidden="1" customHeight="1" x14ac:dyDescent="0.25">
      <c r="A256" s="68" t="s">
        <v>397</v>
      </c>
      <c r="B256" s="75" t="s">
        <v>398</v>
      </c>
      <c r="C256" s="70" t="s">
        <v>19</v>
      </c>
      <c r="D256" s="132" t="s">
        <v>225</v>
      </c>
      <c r="E256" s="15" t="s">
        <v>225</v>
      </c>
      <c r="F256" s="15" t="s">
        <v>225</v>
      </c>
      <c r="G256" s="15" t="s">
        <v>225</v>
      </c>
      <c r="H256" s="32"/>
    </row>
    <row r="257" spans="1:8" s="64" customFormat="1" ht="31.5" hidden="1" customHeight="1" x14ac:dyDescent="0.25">
      <c r="A257" s="68" t="s">
        <v>399</v>
      </c>
      <c r="B257" s="75" t="s">
        <v>400</v>
      </c>
      <c r="C257" s="70" t="s">
        <v>19</v>
      </c>
      <c r="D257" s="132" t="s">
        <v>225</v>
      </c>
      <c r="E257" s="15" t="s">
        <v>225</v>
      </c>
      <c r="F257" s="15" t="s">
        <v>225</v>
      </c>
      <c r="G257" s="15" t="s">
        <v>225</v>
      </c>
      <c r="H257" s="32"/>
    </row>
    <row r="258" spans="1:8" s="64" customFormat="1" ht="15.75" hidden="1" customHeight="1" x14ac:dyDescent="0.25">
      <c r="A258" s="68" t="s">
        <v>401</v>
      </c>
      <c r="B258" s="76" t="s">
        <v>398</v>
      </c>
      <c r="C258" s="70" t="s">
        <v>19</v>
      </c>
      <c r="D258" s="132" t="s">
        <v>225</v>
      </c>
      <c r="E258" s="15" t="s">
        <v>225</v>
      </c>
      <c r="F258" s="15" t="s">
        <v>225</v>
      </c>
      <c r="G258" s="15" t="s">
        <v>225</v>
      </c>
      <c r="H258" s="32"/>
    </row>
    <row r="259" spans="1:8" s="64" customFormat="1" ht="31.5" hidden="1" customHeight="1" x14ac:dyDescent="0.25">
      <c r="A259" s="68" t="s">
        <v>402</v>
      </c>
      <c r="B259" s="75" t="s">
        <v>25</v>
      </c>
      <c r="C259" s="70" t="s">
        <v>19</v>
      </c>
      <c r="D259" s="132" t="s">
        <v>225</v>
      </c>
      <c r="E259" s="15" t="s">
        <v>225</v>
      </c>
      <c r="F259" s="15" t="s">
        <v>225</v>
      </c>
      <c r="G259" s="15" t="s">
        <v>225</v>
      </c>
      <c r="H259" s="32"/>
    </row>
    <row r="260" spans="1:8" s="64" customFormat="1" ht="15.75" hidden="1" customHeight="1" x14ac:dyDescent="0.25">
      <c r="A260" s="68" t="s">
        <v>403</v>
      </c>
      <c r="B260" s="76" t="s">
        <v>398</v>
      </c>
      <c r="C260" s="70" t="s">
        <v>19</v>
      </c>
      <c r="D260" s="132" t="s">
        <v>225</v>
      </c>
      <c r="E260" s="15" t="s">
        <v>225</v>
      </c>
      <c r="F260" s="15" t="s">
        <v>225</v>
      </c>
      <c r="G260" s="15" t="s">
        <v>225</v>
      </c>
      <c r="H260" s="32"/>
    </row>
    <row r="261" spans="1:8" s="64" customFormat="1" ht="31.5" hidden="1" customHeight="1" x14ac:dyDescent="0.25">
      <c r="A261" s="68" t="s">
        <v>404</v>
      </c>
      <c r="B261" s="75" t="s">
        <v>27</v>
      </c>
      <c r="C261" s="70" t="s">
        <v>19</v>
      </c>
      <c r="D261" s="132" t="s">
        <v>225</v>
      </c>
      <c r="E261" s="15" t="s">
        <v>225</v>
      </c>
      <c r="F261" s="15" t="s">
        <v>225</v>
      </c>
      <c r="G261" s="15" t="s">
        <v>225</v>
      </c>
      <c r="H261" s="32"/>
    </row>
    <row r="262" spans="1:8" s="64" customFormat="1" ht="15.75" hidden="1" customHeight="1" x14ac:dyDescent="0.25">
      <c r="A262" s="68" t="s">
        <v>405</v>
      </c>
      <c r="B262" s="76" t="s">
        <v>398</v>
      </c>
      <c r="C262" s="70" t="s">
        <v>19</v>
      </c>
      <c r="D262" s="132" t="s">
        <v>225</v>
      </c>
      <c r="E262" s="15" t="s">
        <v>225</v>
      </c>
      <c r="F262" s="15" t="s">
        <v>225</v>
      </c>
      <c r="G262" s="15" t="s">
        <v>225</v>
      </c>
      <c r="H262" s="32"/>
    </row>
    <row r="263" spans="1:8" s="64" customFormat="1" ht="15.75" hidden="1" customHeight="1" x14ac:dyDescent="0.25">
      <c r="A263" s="68" t="s">
        <v>406</v>
      </c>
      <c r="B263" s="74" t="s">
        <v>407</v>
      </c>
      <c r="C263" s="70" t="s">
        <v>19</v>
      </c>
      <c r="D263" s="132" t="s">
        <v>225</v>
      </c>
      <c r="E263" s="15" t="s">
        <v>225</v>
      </c>
      <c r="F263" s="15" t="s">
        <v>225</v>
      </c>
      <c r="G263" s="15" t="s">
        <v>225</v>
      </c>
      <c r="H263" s="32"/>
    </row>
    <row r="264" spans="1:8" s="64" customFormat="1" ht="15.75" hidden="1" customHeight="1" x14ac:dyDescent="0.25">
      <c r="A264" s="68" t="s">
        <v>408</v>
      </c>
      <c r="B264" s="75" t="s">
        <v>398</v>
      </c>
      <c r="C264" s="70" t="s">
        <v>19</v>
      </c>
      <c r="D264" s="132" t="s">
        <v>225</v>
      </c>
      <c r="E264" s="15" t="s">
        <v>225</v>
      </c>
      <c r="F264" s="15" t="s">
        <v>225</v>
      </c>
      <c r="G264" s="15" t="s">
        <v>225</v>
      </c>
      <c r="H264" s="32"/>
    </row>
    <row r="265" spans="1:8" s="64" customFormat="1" x14ac:dyDescent="0.25">
      <c r="A265" s="68" t="s">
        <v>409</v>
      </c>
      <c r="B265" s="72" t="s">
        <v>410</v>
      </c>
      <c r="C265" s="70" t="s">
        <v>19</v>
      </c>
      <c r="D265" s="33">
        <v>216.80553004527837</v>
      </c>
      <c r="E265" s="34">
        <v>328.31496569000001</v>
      </c>
      <c r="F265" s="34">
        <f t="shared" si="13"/>
        <v>111.50943564472163</v>
      </c>
      <c r="G265" s="34">
        <f t="shared" si="15"/>
        <v>51.432929603517785</v>
      </c>
      <c r="H265" s="32"/>
    </row>
    <row r="266" spans="1:8" s="64" customFormat="1" x14ac:dyDescent="0.25">
      <c r="A266" s="68" t="s">
        <v>411</v>
      </c>
      <c r="B266" s="75" t="s">
        <v>398</v>
      </c>
      <c r="C266" s="70" t="s">
        <v>19</v>
      </c>
      <c r="D266" s="33">
        <v>0</v>
      </c>
      <c r="E266" s="34">
        <v>117.12371622000006</v>
      </c>
      <c r="F266" s="34">
        <f t="shared" si="13"/>
        <v>117.12371622000006</v>
      </c>
      <c r="G266" s="34">
        <f t="shared" si="15"/>
        <v>0</v>
      </c>
      <c r="H266" s="32"/>
    </row>
    <row r="267" spans="1:8" s="64" customFormat="1" x14ac:dyDescent="0.25">
      <c r="A267" s="68" t="s">
        <v>412</v>
      </c>
      <c r="B267" s="72" t="s">
        <v>413</v>
      </c>
      <c r="C267" s="70" t="s">
        <v>19</v>
      </c>
      <c r="D267" s="132" t="s">
        <v>225</v>
      </c>
      <c r="E267" s="15" t="s">
        <v>225</v>
      </c>
      <c r="F267" s="15" t="s">
        <v>225</v>
      </c>
      <c r="G267" s="15" t="s">
        <v>225</v>
      </c>
      <c r="H267" s="32"/>
    </row>
    <row r="268" spans="1:8" s="64" customFormat="1" x14ac:dyDescent="0.25">
      <c r="A268" s="68" t="s">
        <v>414</v>
      </c>
      <c r="B268" s="75" t="s">
        <v>398</v>
      </c>
      <c r="C268" s="70" t="s">
        <v>19</v>
      </c>
      <c r="D268" s="132" t="s">
        <v>225</v>
      </c>
      <c r="E268" s="15" t="s">
        <v>225</v>
      </c>
      <c r="F268" s="15" t="s">
        <v>225</v>
      </c>
      <c r="G268" s="15" t="s">
        <v>225</v>
      </c>
      <c r="H268" s="32"/>
    </row>
    <row r="269" spans="1:8" s="64" customFormat="1" x14ac:dyDescent="0.25">
      <c r="A269" s="68" t="s">
        <v>415</v>
      </c>
      <c r="B269" s="72" t="s">
        <v>416</v>
      </c>
      <c r="C269" s="70" t="s">
        <v>19</v>
      </c>
      <c r="D269" s="33">
        <v>3.0715092380000644</v>
      </c>
      <c r="E269" s="34">
        <v>1.1759399900000003</v>
      </c>
      <c r="F269" s="34">
        <f t="shared" si="13"/>
        <v>-1.8955692480000641</v>
      </c>
      <c r="G269" s="34">
        <f t="shared" si="15"/>
        <v>-61.714587231204817</v>
      </c>
      <c r="H269" s="32"/>
    </row>
    <row r="270" spans="1:8" s="64" customFormat="1" x14ac:dyDescent="0.25">
      <c r="A270" s="68" t="s">
        <v>417</v>
      </c>
      <c r="B270" s="75" t="s">
        <v>398</v>
      </c>
      <c r="C270" s="70" t="s">
        <v>19</v>
      </c>
      <c r="D270" s="33">
        <v>0</v>
      </c>
      <c r="E270" s="34">
        <v>1.12401368</v>
      </c>
      <c r="F270" s="34">
        <f t="shared" si="13"/>
        <v>1.12401368</v>
      </c>
      <c r="G270" s="34">
        <f t="shared" si="15"/>
        <v>0</v>
      </c>
      <c r="H270" s="32"/>
    </row>
    <row r="271" spans="1:8" s="64" customFormat="1" x14ac:dyDescent="0.25">
      <c r="A271" s="68" t="s">
        <v>418</v>
      </c>
      <c r="B271" s="72" t="s">
        <v>419</v>
      </c>
      <c r="C271" s="70" t="s">
        <v>19</v>
      </c>
      <c r="D271" s="33">
        <v>11.951174963999918</v>
      </c>
      <c r="E271" s="34">
        <v>0.24629275999998207</v>
      </c>
      <c r="F271" s="34">
        <f t="shared" si="13"/>
        <v>-11.704882203999937</v>
      </c>
      <c r="G271" s="34">
        <f t="shared" si="15"/>
        <v>-97.93917534684347</v>
      </c>
      <c r="H271" s="32"/>
    </row>
    <row r="272" spans="1:8" s="64" customFormat="1" x14ac:dyDescent="0.25">
      <c r="A272" s="68" t="s">
        <v>420</v>
      </c>
      <c r="B272" s="75" t="s">
        <v>398</v>
      </c>
      <c r="C272" s="70" t="s">
        <v>19</v>
      </c>
      <c r="D272" s="33">
        <v>11.951174963999918</v>
      </c>
      <c r="E272" s="34">
        <v>0.24629276000016301</v>
      </c>
      <c r="F272" s="34">
        <f t="shared" si="13"/>
        <v>-11.704882203999755</v>
      </c>
      <c r="G272" s="34">
        <f t="shared" si="15"/>
        <v>-97.939175346841949</v>
      </c>
      <c r="H272" s="32"/>
    </row>
    <row r="273" spans="1:8" s="64" customFormat="1" ht="15.75" hidden="1" customHeight="1" x14ac:dyDescent="0.25">
      <c r="A273" s="68" t="s">
        <v>418</v>
      </c>
      <c r="B273" s="72" t="s">
        <v>421</v>
      </c>
      <c r="C273" s="70" t="s">
        <v>19</v>
      </c>
      <c r="D273" s="132" t="s">
        <v>225</v>
      </c>
      <c r="E273" s="15" t="s">
        <v>225</v>
      </c>
      <c r="F273" s="15" t="s">
        <v>225</v>
      </c>
      <c r="G273" s="15" t="s">
        <v>225</v>
      </c>
      <c r="H273" s="32"/>
    </row>
    <row r="274" spans="1:8" s="64" customFormat="1" ht="15.75" hidden="1" customHeight="1" x14ac:dyDescent="0.25">
      <c r="A274" s="68" t="s">
        <v>422</v>
      </c>
      <c r="B274" s="75" t="s">
        <v>398</v>
      </c>
      <c r="C274" s="70" t="s">
        <v>19</v>
      </c>
      <c r="D274" s="132" t="s">
        <v>225</v>
      </c>
      <c r="E274" s="15" t="s">
        <v>225</v>
      </c>
      <c r="F274" s="15" t="s">
        <v>225</v>
      </c>
      <c r="G274" s="15" t="s">
        <v>225</v>
      </c>
      <c r="H274" s="32"/>
    </row>
    <row r="275" spans="1:8" s="64" customFormat="1" ht="31.5" hidden="1" customHeight="1" x14ac:dyDescent="0.25">
      <c r="A275" s="68" t="s">
        <v>423</v>
      </c>
      <c r="B275" s="74" t="s">
        <v>424</v>
      </c>
      <c r="C275" s="70" t="s">
        <v>19</v>
      </c>
      <c r="D275" s="132" t="s">
        <v>225</v>
      </c>
      <c r="E275" s="15" t="s">
        <v>225</v>
      </c>
      <c r="F275" s="15" t="s">
        <v>225</v>
      </c>
      <c r="G275" s="15" t="s">
        <v>225</v>
      </c>
      <c r="H275" s="32"/>
    </row>
    <row r="276" spans="1:8" s="64" customFormat="1" ht="15.75" hidden="1" customHeight="1" x14ac:dyDescent="0.25">
      <c r="A276" s="68" t="s">
        <v>425</v>
      </c>
      <c r="B276" s="75" t="s">
        <v>398</v>
      </c>
      <c r="C276" s="70" t="s">
        <v>19</v>
      </c>
      <c r="D276" s="132" t="s">
        <v>225</v>
      </c>
      <c r="E276" s="15" t="s">
        <v>225</v>
      </c>
      <c r="F276" s="15" t="s">
        <v>225</v>
      </c>
      <c r="G276" s="15" t="s">
        <v>225</v>
      </c>
      <c r="H276" s="32"/>
    </row>
    <row r="277" spans="1:8" s="64" customFormat="1" ht="15.75" hidden="1" customHeight="1" x14ac:dyDescent="0.25">
      <c r="A277" s="68" t="s">
        <v>426</v>
      </c>
      <c r="B277" s="75" t="s">
        <v>43</v>
      </c>
      <c r="C277" s="70" t="s">
        <v>19</v>
      </c>
      <c r="D277" s="132" t="s">
        <v>225</v>
      </c>
      <c r="E277" s="15" t="s">
        <v>225</v>
      </c>
      <c r="F277" s="15" t="s">
        <v>225</v>
      </c>
      <c r="G277" s="15" t="s">
        <v>225</v>
      </c>
      <c r="H277" s="32"/>
    </row>
    <row r="278" spans="1:8" s="64" customFormat="1" ht="15.75" hidden="1" customHeight="1" x14ac:dyDescent="0.25">
      <c r="A278" s="68" t="s">
        <v>427</v>
      </c>
      <c r="B278" s="76" t="s">
        <v>398</v>
      </c>
      <c r="C278" s="70" t="s">
        <v>19</v>
      </c>
      <c r="D278" s="132" t="s">
        <v>225</v>
      </c>
      <c r="E278" s="15" t="s">
        <v>225</v>
      </c>
      <c r="F278" s="15" t="s">
        <v>225</v>
      </c>
      <c r="G278" s="15" t="s">
        <v>225</v>
      </c>
      <c r="H278" s="32"/>
    </row>
    <row r="279" spans="1:8" s="64" customFormat="1" ht="15.75" hidden="1" customHeight="1" x14ac:dyDescent="0.25">
      <c r="A279" s="68" t="s">
        <v>428</v>
      </c>
      <c r="B279" s="75" t="s">
        <v>45</v>
      </c>
      <c r="C279" s="70" t="s">
        <v>19</v>
      </c>
      <c r="D279" s="132" t="s">
        <v>225</v>
      </c>
      <c r="E279" s="15" t="s">
        <v>225</v>
      </c>
      <c r="F279" s="15" t="s">
        <v>225</v>
      </c>
      <c r="G279" s="15" t="s">
        <v>225</v>
      </c>
      <c r="H279" s="32"/>
    </row>
    <row r="280" spans="1:8" s="64" customFormat="1" ht="15.75" hidden="1" customHeight="1" x14ac:dyDescent="0.25">
      <c r="A280" s="68" t="s">
        <v>429</v>
      </c>
      <c r="B280" s="76" t="s">
        <v>398</v>
      </c>
      <c r="C280" s="70" t="s">
        <v>19</v>
      </c>
      <c r="D280" s="132" t="s">
        <v>225</v>
      </c>
      <c r="E280" s="15" t="s">
        <v>225</v>
      </c>
      <c r="F280" s="15" t="s">
        <v>225</v>
      </c>
      <c r="G280" s="15" t="s">
        <v>225</v>
      </c>
      <c r="H280" s="32"/>
    </row>
    <row r="281" spans="1:8" s="64" customFormat="1" x14ac:dyDescent="0.25">
      <c r="A281" s="68" t="s">
        <v>430</v>
      </c>
      <c r="B281" s="74" t="s">
        <v>431</v>
      </c>
      <c r="C281" s="70" t="s">
        <v>19</v>
      </c>
      <c r="D281" s="33">
        <v>89.743401844000246</v>
      </c>
      <c r="E281" s="34">
        <v>192.32066250999998</v>
      </c>
      <c r="F281" s="34">
        <f t="shared" ref="F281:F313" si="16">+SUM(E281)-SUM(D281)</f>
        <v>102.57726066599973</v>
      </c>
      <c r="G281" s="34">
        <f t="shared" si="15"/>
        <v>114.30061548625983</v>
      </c>
      <c r="H281" s="32"/>
    </row>
    <row r="282" spans="1:8" s="64" customFormat="1" x14ac:dyDescent="0.25">
      <c r="A282" s="68" t="s">
        <v>432</v>
      </c>
      <c r="B282" s="75" t="s">
        <v>398</v>
      </c>
      <c r="C282" s="70" t="s">
        <v>19</v>
      </c>
      <c r="D282" s="33">
        <v>0.39696245398101659</v>
      </c>
      <c r="E282" s="34">
        <v>60.273650379999722</v>
      </c>
      <c r="F282" s="34">
        <f t="shared" si="16"/>
        <v>59.876687926018704</v>
      </c>
      <c r="G282" s="34">
        <f t="shared" si="15"/>
        <v>15083.715682814202</v>
      </c>
      <c r="H282" s="32"/>
    </row>
    <row r="283" spans="1:8" s="64" customFormat="1" x14ac:dyDescent="0.25">
      <c r="A283" s="68" t="s">
        <v>433</v>
      </c>
      <c r="B283" s="71" t="s">
        <v>434</v>
      </c>
      <c r="C283" s="70" t="s">
        <v>19</v>
      </c>
      <c r="D283" s="33">
        <v>606.4594498848262</v>
      </c>
      <c r="E283" s="34">
        <v>694.34074369000018</v>
      </c>
      <c r="F283" s="34">
        <f t="shared" si="16"/>
        <v>87.881293805173982</v>
      </c>
      <c r="G283" s="34">
        <f t="shared" si="15"/>
        <v>14.490877143041251</v>
      </c>
      <c r="H283" s="32"/>
    </row>
    <row r="284" spans="1:8" s="64" customFormat="1" x14ac:dyDescent="0.25">
      <c r="A284" s="68" t="s">
        <v>435</v>
      </c>
      <c r="B284" s="74" t="s">
        <v>436</v>
      </c>
      <c r="C284" s="70" t="s">
        <v>19</v>
      </c>
      <c r="D284" s="33">
        <v>0</v>
      </c>
      <c r="E284" s="34">
        <v>0</v>
      </c>
      <c r="F284" s="30">
        <f t="shared" si="16"/>
        <v>0</v>
      </c>
      <c r="G284" s="30">
        <f t="shared" si="15"/>
        <v>0</v>
      </c>
      <c r="H284" s="32"/>
    </row>
    <row r="285" spans="1:8" s="64" customFormat="1" x14ac:dyDescent="0.25">
      <c r="A285" s="68" t="s">
        <v>437</v>
      </c>
      <c r="B285" s="75" t="s">
        <v>398</v>
      </c>
      <c r="C285" s="70" t="s">
        <v>19</v>
      </c>
      <c r="D285" s="33">
        <v>0</v>
      </c>
      <c r="E285" s="34">
        <v>0</v>
      </c>
      <c r="F285" s="122">
        <f t="shared" si="16"/>
        <v>0</v>
      </c>
      <c r="G285" s="122">
        <f t="shared" si="15"/>
        <v>0</v>
      </c>
      <c r="H285" s="32"/>
    </row>
    <row r="286" spans="1:8" s="64" customFormat="1" x14ac:dyDescent="0.25">
      <c r="A286" s="68" t="s">
        <v>438</v>
      </c>
      <c r="B286" s="74" t="s">
        <v>439</v>
      </c>
      <c r="C286" s="70" t="s">
        <v>19</v>
      </c>
      <c r="D286" s="33">
        <v>57.830165245752468</v>
      </c>
      <c r="E286" s="34">
        <v>5.6898120500000005</v>
      </c>
      <c r="F286" s="34">
        <f t="shared" si="16"/>
        <v>-52.140353195752468</v>
      </c>
      <c r="G286" s="30">
        <f t="shared" si="15"/>
        <v>-90.161169303561849</v>
      </c>
      <c r="H286" s="32"/>
    </row>
    <row r="287" spans="1:8" s="64" customFormat="1" x14ac:dyDescent="0.25">
      <c r="A287" s="68" t="s">
        <v>440</v>
      </c>
      <c r="B287" s="75" t="s">
        <v>268</v>
      </c>
      <c r="C287" s="70" t="s">
        <v>19</v>
      </c>
      <c r="D287" s="33">
        <v>3.3797752263183158E-5</v>
      </c>
      <c r="E287" s="34">
        <v>0</v>
      </c>
      <c r="F287" s="34">
        <f t="shared" si="16"/>
        <v>-3.3797752263183158E-5</v>
      </c>
      <c r="G287" s="30">
        <f t="shared" si="15"/>
        <v>-100</v>
      </c>
      <c r="H287" s="32"/>
    </row>
    <row r="288" spans="1:8" s="64" customFormat="1" x14ac:dyDescent="0.25">
      <c r="A288" s="68" t="s">
        <v>441</v>
      </c>
      <c r="B288" s="76" t="s">
        <v>398</v>
      </c>
      <c r="C288" s="70" t="s">
        <v>19</v>
      </c>
      <c r="D288" s="33">
        <v>0</v>
      </c>
      <c r="E288" s="34">
        <v>0</v>
      </c>
      <c r="F288" s="122">
        <f t="shared" si="16"/>
        <v>0</v>
      </c>
      <c r="G288" s="122">
        <f t="shared" si="15"/>
        <v>0</v>
      </c>
      <c r="H288" s="32"/>
    </row>
    <row r="289" spans="1:8" s="64" customFormat="1" x14ac:dyDescent="0.25">
      <c r="A289" s="68" t="s">
        <v>442</v>
      </c>
      <c r="B289" s="75" t="s">
        <v>443</v>
      </c>
      <c r="C289" s="70" t="s">
        <v>19</v>
      </c>
      <c r="D289" s="33">
        <v>57.830131448000202</v>
      </c>
      <c r="E289" s="34">
        <v>5.6898120500000005</v>
      </c>
      <c r="F289" s="34">
        <f t="shared" si="16"/>
        <v>-52.140319398000202</v>
      </c>
      <c r="G289" s="30">
        <f t="shared" si="15"/>
        <v>-90.161163553438968</v>
      </c>
      <c r="H289" s="32"/>
    </row>
    <row r="290" spans="1:8" s="64" customFormat="1" x14ac:dyDescent="0.25">
      <c r="A290" s="68" t="s">
        <v>444</v>
      </c>
      <c r="B290" s="76" t="s">
        <v>398</v>
      </c>
      <c r="C290" s="70" t="s">
        <v>19</v>
      </c>
      <c r="D290" s="33">
        <v>0</v>
      </c>
      <c r="E290" s="34">
        <v>0</v>
      </c>
      <c r="F290" s="122">
        <f t="shared" si="16"/>
        <v>0</v>
      </c>
      <c r="G290" s="30">
        <f t="shared" si="15"/>
        <v>0</v>
      </c>
      <c r="H290" s="32"/>
    </row>
    <row r="291" spans="1:8" s="64" customFormat="1" ht="31.5" x14ac:dyDescent="0.25">
      <c r="A291" s="68" t="s">
        <v>445</v>
      </c>
      <c r="B291" s="74" t="s">
        <v>446</v>
      </c>
      <c r="C291" s="70" t="s">
        <v>19</v>
      </c>
      <c r="D291" s="33">
        <v>50.047555372787642</v>
      </c>
      <c r="E291" s="34">
        <v>89.299449429999981</v>
      </c>
      <c r="F291" s="34">
        <f t="shared" si="16"/>
        <v>39.25189405721234</v>
      </c>
      <c r="G291" s="30">
        <f t="shared" si="15"/>
        <v>78.429193523715597</v>
      </c>
      <c r="H291" s="32"/>
    </row>
    <row r="292" spans="1:8" s="64" customFormat="1" x14ac:dyDescent="0.25">
      <c r="A292" s="68" t="s">
        <v>447</v>
      </c>
      <c r="B292" s="75" t="s">
        <v>398</v>
      </c>
      <c r="C292" s="70" t="s">
        <v>19</v>
      </c>
      <c r="D292" s="33">
        <v>0</v>
      </c>
      <c r="E292" s="34">
        <v>0</v>
      </c>
      <c r="F292" s="122">
        <f t="shared" si="16"/>
        <v>0</v>
      </c>
      <c r="G292" s="122">
        <f t="shared" si="15"/>
        <v>0</v>
      </c>
      <c r="H292" s="32"/>
    </row>
    <row r="293" spans="1:8" s="64" customFormat="1" x14ac:dyDescent="0.25">
      <c r="A293" s="68" t="s">
        <v>448</v>
      </c>
      <c r="B293" s="74" t="s">
        <v>449</v>
      </c>
      <c r="C293" s="70" t="s">
        <v>19</v>
      </c>
      <c r="D293" s="33">
        <v>57.871297690329726</v>
      </c>
      <c r="E293" s="34">
        <v>66.806379000000007</v>
      </c>
      <c r="F293" s="34">
        <f t="shared" si="16"/>
        <v>8.9350813096702808</v>
      </c>
      <c r="G293" s="30">
        <f t="shared" si="15"/>
        <v>15.43957309801838</v>
      </c>
      <c r="H293" s="32"/>
    </row>
    <row r="294" spans="1:8" s="64" customFormat="1" x14ac:dyDescent="0.25">
      <c r="A294" s="68" t="s">
        <v>450</v>
      </c>
      <c r="B294" s="75" t="s">
        <v>398</v>
      </c>
      <c r="C294" s="70" t="s">
        <v>19</v>
      </c>
      <c r="D294" s="33">
        <v>0</v>
      </c>
      <c r="E294" s="34">
        <v>0</v>
      </c>
      <c r="F294" s="34">
        <f t="shared" si="16"/>
        <v>0</v>
      </c>
      <c r="G294" s="30">
        <f t="shared" si="15"/>
        <v>0</v>
      </c>
      <c r="H294" s="32"/>
    </row>
    <row r="295" spans="1:8" s="64" customFormat="1" x14ac:dyDescent="0.25">
      <c r="A295" s="68" t="s">
        <v>451</v>
      </c>
      <c r="B295" s="74" t="s">
        <v>452</v>
      </c>
      <c r="C295" s="70" t="s">
        <v>19</v>
      </c>
      <c r="D295" s="33">
        <v>22.753812039999989</v>
      </c>
      <c r="E295" s="34">
        <v>39.840539939999992</v>
      </c>
      <c r="F295" s="34">
        <f t="shared" si="16"/>
        <v>17.086727900000003</v>
      </c>
      <c r="G295" s="30">
        <f t="shared" si="15"/>
        <v>75.093913362571712</v>
      </c>
      <c r="H295" s="32"/>
    </row>
    <row r="296" spans="1:8" s="64" customFormat="1" x14ac:dyDescent="0.25">
      <c r="A296" s="68" t="s">
        <v>453</v>
      </c>
      <c r="B296" s="75" t="s">
        <v>398</v>
      </c>
      <c r="C296" s="70" t="s">
        <v>19</v>
      </c>
      <c r="D296" s="33">
        <v>0</v>
      </c>
      <c r="E296" s="34">
        <v>0</v>
      </c>
      <c r="F296" s="122">
        <f t="shared" si="16"/>
        <v>0</v>
      </c>
      <c r="G296" s="122">
        <f t="shared" si="15"/>
        <v>0</v>
      </c>
      <c r="H296" s="32"/>
    </row>
    <row r="297" spans="1:8" s="64" customFormat="1" x14ac:dyDescent="0.25">
      <c r="A297" s="68" t="s">
        <v>454</v>
      </c>
      <c r="B297" s="74" t="s">
        <v>455</v>
      </c>
      <c r="C297" s="70" t="s">
        <v>19</v>
      </c>
      <c r="D297" s="33">
        <v>168.96775162282174</v>
      </c>
      <c r="E297" s="34">
        <v>67.857092180000009</v>
      </c>
      <c r="F297" s="34">
        <f t="shared" si="16"/>
        <v>-101.11065944282173</v>
      </c>
      <c r="G297" s="30">
        <f t="shared" si="15"/>
        <v>-59.84021120700357</v>
      </c>
      <c r="H297" s="32"/>
    </row>
    <row r="298" spans="1:8" s="64" customFormat="1" x14ac:dyDescent="0.25">
      <c r="A298" s="68" t="s">
        <v>456</v>
      </c>
      <c r="B298" s="75" t="s">
        <v>398</v>
      </c>
      <c r="C298" s="70" t="s">
        <v>19</v>
      </c>
      <c r="D298" s="33">
        <v>0</v>
      </c>
      <c r="E298" s="34">
        <v>0</v>
      </c>
      <c r="F298" s="122">
        <f t="shared" si="16"/>
        <v>0</v>
      </c>
      <c r="G298" s="122">
        <f t="shared" si="15"/>
        <v>0</v>
      </c>
      <c r="H298" s="32"/>
    </row>
    <row r="299" spans="1:8" s="64" customFormat="1" x14ac:dyDescent="0.25">
      <c r="A299" s="68" t="s">
        <v>457</v>
      </c>
      <c r="B299" s="74" t="s">
        <v>458</v>
      </c>
      <c r="C299" s="70" t="s">
        <v>19</v>
      </c>
      <c r="D299" s="33">
        <v>57.4238</v>
      </c>
      <c r="E299" s="34">
        <v>143.58341819999998</v>
      </c>
      <c r="F299" s="34">
        <f t="shared" si="16"/>
        <v>86.159618199999983</v>
      </c>
      <c r="G299" s="30">
        <f t="shared" si="15"/>
        <v>150.04165206760959</v>
      </c>
      <c r="H299" s="32"/>
    </row>
    <row r="300" spans="1:8" s="64" customFormat="1" x14ac:dyDescent="0.25">
      <c r="A300" s="68" t="s">
        <v>459</v>
      </c>
      <c r="B300" s="75" t="s">
        <v>398</v>
      </c>
      <c r="C300" s="70" t="s">
        <v>19</v>
      </c>
      <c r="D300" s="33">
        <v>0</v>
      </c>
      <c r="E300" s="34">
        <v>93.030276999999359</v>
      </c>
      <c r="F300" s="34">
        <f t="shared" si="16"/>
        <v>93.030276999999359</v>
      </c>
      <c r="G300" s="122">
        <f t="shared" si="15"/>
        <v>0</v>
      </c>
      <c r="H300" s="32"/>
    </row>
    <row r="301" spans="1:8" s="64" customFormat="1" ht="31.5" x14ac:dyDescent="0.25">
      <c r="A301" s="68" t="s">
        <v>460</v>
      </c>
      <c r="B301" s="74" t="s">
        <v>461</v>
      </c>
      <c r="C301" s="70" t="s">
        <v>19</v>
      </c>
      <c r="D301" s="33">
        <v>42.890840926454167</v>
      </c>
      <c r="E301" s="34">
        <v>69.509626910000009</v>
      </c>
      <c r="F301" s="34">
        <f t="shared" si="16"/>
        <v>26.618785983545841</v>
      </c>
      <c r="G301" s="30">
        <f t="shared" si="15"/>
        <v>62.061702238922379</v>
      </c>
      <c r="H301" s="32"/>
    </row>
    <row r="302" spans="1:8" s="64" customFormat="1" x14ac:dyDescent="0.25">
      <c r="A302" s="68" t="s">
        <v>462</v>
      </c>
      <c r="B302" s="75" t="s">
        <v>398</v>
      </c>
      <c r="C302" s="70" t="s">
        <v>19</v>
      </c>
      <c r="D302" s="33">
        <v>28.2592566926572</v>
      </c>
      <c r="E302" s="34">
        <v>63.549536600000003</v>
      </c>
      <c r="F302" s="34">
        <f t="shared" si="16"/>
        <v>35.290279907342807</v>
      </c>
      <c r="G302" s="30">
        <f t="shared" si="15"/>
        <v>124.88042516883513</v>
      </c>
      <c r="H302" s="32"/>
    </row>
    <row r="303" spans="1:8" s="64" customFormat="1" x14ac:dyDescent="0.25">
      <c r="A303" s="68" t="s">
        <v>463</v>
      </c>
      <c r="B303" s="74" t="s">
        <v>464</v>
      </c>
      <c r="C303" s="70" t="s">
        <v>19</v>
      </c>
      <c r="D303" s="33">
        <v>148.67422698668045</v>
      </c>
      <c r="E303" s="34">
        <v>211.75442598000024</v>
      </c>
      <c r="F303" s="34">
        <f t="shared" si="16"/>
        <v>63.080198993319783</v>
      </c>
      <c r="G303" s="30">
        <f t="shared" si="15"/>
        <v>42.428469460931559</v>
      </c>
      <c r="H303" s="32"/>
    </row>
    <row r="304" spans="1:8" s="64" customFormat="1" x14ac:dyDescent="0.25">
      <c r="A304" s="68" t="s">
        <v>465</v>
      </c>
      <c r="B304" s="75" t="s">
        <v>398</v>
      </c>
      <c r="C304" s="70" t="s">
        <v>19</v>
      </c>
      <c r="D304" s="33">
        <v>147.0650600540948</v>
      </c>
      <c r="E304" s="34">
        <v>70.408602440000209</v>
      </c>
      <c r="F304" s="34">
        <f t="shared" si="16"/>
        <v>-76.656457614094592</v>
      </c>
      <c r="G304" s="30">
        <f t="shared" si="15"/>
        <v>-52.124180676156605</v>
      </c>
      <c r="H304" s="32"/>
    </row>
    <row r="305" spans="1:8" s="64" customFormat="1" ht="31.5" x14ac:dyDescent="0.25">
      <c r="A305" s="68" t="s">
        <v>466</v>
      </c>
      <c r="B305" s="71" t="s">
        <v>467</v>
      </c>
      <c r="C305" s="70" t="s">
        <v>468</v>
      </c>
      <c r="D305" s="34">
        <f>D167/1.2/D23*100</f>
        <v>122.29744755524538</v>
      </c>
      <c r="E305" s="34">
        <f>E167/1.2/E23*100</f>
        <v>100.9782321842321</v>
      </c>
      <c r="F305" s="34">
        <f>+SUM(E305)-SUM(D305)</f>
        <v>-21.319215371013286</v>
      </c>
      <c r="G305" s="30">
        <f t="shared" si="15"/>
        <v>-17.432265183934248</v>
      </c>
      <c r="H305" s="32"/>
    </row>
    <row r="306" spans="1:8" s="64" customFormat="1" x14ac:dyDescent="0.25">
      <c r="A306" s="68" t="s">
        <v>469</v>
      </c>
      <c r="B306" s="74" t="s">
        <v>470</v>
      </c>
      <c r="C306" s="70" t="s">
        <v>468</v>
      </c>
      <c r="D306" s="30" t="s">
        <v>225</v>
      </c>
      <c r="E306" s="30" t="s">
        <v>225</v>
      </c>
      <c r="F306" s="30" t="s">
        <v>225</v>
      </c>
      <c r="G306" s="30" t="s">
        <v>225</v>
      </c>
      <c r="H306" s="32"/>
    </row>
    <row r="307" spans="1:8" s="64" customFormat="1" ht="31.5" x14ac:dyDescent="0.25">
      <c r="A307" s="68" t="s">
        <v>471</v>
      </c>
      <c r="B307" s="74" t="s">
        <v>472</v>
      </c>
      <c r="C307" s="70" t="s">
        <v>468</v>
      </c>
      <c r="D307" s="30" t="s">
        <v>225</v>
      </c>
      <c r="E307" s="30" t="s">
        <v>225</v>
      </c>
      <c r="F307" s="30" t="s">
        <v>225</v>
      </c>
      <c r="G307" s="30" t="s">
        <v>225</v>
      </c>
      <c r="H307" s="32"/>
    </row>
    <row r="308" spans="1:8" s="64" customFormat="1" ht="31.5" x14ac:dyDescent="0.25">
      <c r="A308" s="68" t="s">
        <v>473</v>
      </c>
      <c r="B308" s="74" t="s">
        <v>474</v>
      </c>
      <c r="C308" s="70" t="s">
        <v>468</v>
      </c>
      <c r="D308" s="30" t="s">
        <v>225</v>
      </c>
      <c r="E308" s="30" t="s">
        <v>225</v>
      </c>
      <c r="F308" s="30" t="s">
        <v>225</v>
      </c>
      <c r="G308" s="30" t="s">
        <v>225</v>
      </c>
      <c r="H308" s="32"/>
    </row>
    <row r="309" spans="1:8" s="64" customFormat="1" ht="31.5" x14ac:dyDescent="0.25">
      <c r="A309" s="68" t="s">
        <v>475</v>
      </c>
      <c r="B309" s="74" t="s">
        <v>476</v>
      </c>
      <c r="C309" s="70" t="s">
        <v>468</v>
      </c>
      <c r="D309" s="30" t="s">
        <v>225</v>
      </c>
      <c r="E309" s="30" t="s">
        <v>225</v>
      </c>
      <c r="F309" s="30" t="s">
        <v>225</v>
      </c>
      <c r="G309" s="30" t="s">
        <v>225</v>
      </c>
      <c r="H309" s="32"/>
    </row>
    <row r="310" spans="1:8" s="64" customFormat="1" x14ac:dyDescent="0.25">
      <c r="A310" s="68" t="s">
        <v>477</v>
      </c>
      <c r="B310" s="72" t="s">
        <v>478</v>
      </c>
      <c r="C310" s="70" t="s">
        <v>468</v>
      </c>
      <c r="D310" s="30" t="s">
        <v>225</v>
      </c>
      <c r="E310" s="30" t="s">
        <v>225</v>
      </c>
      <c r="F310" s="30" t="s">
        <v>225</v>
      </c>
      <c r="G310" s="30" t="s">
        <v>225</v>
      </c>
      <c r="H310" s="32"/>
    </row>
    <row r="311" spans="1:8" s="64" customFormat="1" x14ac:dyDescent="0.25">
      <c r="A311" s="68" t="s">
        <v>479</v>
      </c>
      <c r="B311" s="72" t="s">
        <v>480</v>
      </c>
      <c r="C311" s="70" t="s">
        <v>468</v>
      </c>
      <c r="D311" s="34">
        <f>D173/1.2/D29*100</f>
        <v>101.41427087556136</v>
      </c>
      <c r="E311" s="34">
        <f>E173/1.2/E29*100</f>
        <v>96.505201369517934</v>
      </c>
      <c r="F311" s="34">
        <f t="shared" si="16"/>
        <v>-4.9090695060434228</v>
      </c>
      <c r="G311" s="34">
        <f t="shared" si="15"/>
        <v>-4.8406101662625103</v>
      </c>
      <c r="H311" s="32"/>
    </row>
    <row r="312" spans="1:8" s="64" customFormat="1" x14ac:dyDescent="0.25">
      <c r="A312" s="68" t="s">
        <v>481</v>
      </c>
      <c r="B312" s="72" t="s">
        <v>482</v>
      </c>
      <c r="C312" s="70" t="s">
        <v>468</v>
      </c>
      <c r="D312" s="30" t="s">
        <v>225</v>
      </c>
      <c r="E312" s="30" t="s">
        <v>225</v>
      </c>
      <c r="F312" s="30" t="s">
        <v>225</v>
      </c>
      <c r="G312" s="30" t="s">
        <v>225</v>
      </c>
      <c r="H312" s="32"/>
    </row>
    <row r="313" spans="1:8" s="64" customFormat="1" x14ac:dyDescent="0.25">
      <c r="A313" s="68" t="s">
        <v>483</v>
      </c>
      <c r="B313" s="72" t="s">
        <v>484</v>
      </c>
      <c r="C313" s="70" t="s">
        <v>468</v>
      </c>
      <c r="D313" s="34">
        <f>IF(D32=0,0,D176/1.2/D32*100)</f>
        <v>0</v>
      </c>
      <c r="E313" s="34">
        <f>IF(E32=0,0,E176/1.2/E32*100)</f>
        <v>0</v>
      </c>
      <c r="F313" s="34">
        <f t="shared" si="16"/>
        <v>0</v>
      </c>
      <c r="G313" s="34">
        <f t="shared" si="15"/>
        <v>0</v>
      </c>
      <c r="H313" s="32"/>
    </row>
    <row r="314" spans="1:8" s="64" customFormat="1" x14ac:dyDescent="0.25">
      <c r="A314" s="68" t="s">
        <v>485</v>
      </c>
      <c r="B314" s="72" t="s">
        <v>486</v>
      </c>
      <c r="C314" s="70" t="s">
        <v>468</v>
      </c>
      <c r="D314" s="30" t="s">
        <v>225</v>
      </c>
      <c r="E314" s="30" t="s">
        <v>225</v>
      </c>
      <c r="F314" s="30" t="s">
        <v>225</v>
      </c>
      <c r="G314" s="30" t="s">
        <v>225</v>
      </c>
      <c r="H314" s="38"/>
    </row>
    <row r="315" spans="1:8" s="64" customFormat="1" ht="31.5" x14ac:dyDescent="0.25">
      <c r="A315" s="68" t="s">
        <v>487</v>
      </c>
      <c r="B315" s="74" t="s">
        <v>488</v>
      </c>
      <c r="C315" s="70" t="s">
        <v>468</v>
      </c>
      <c r="D315" s="30" t="s">
        <v>225</v>
      </c>
      <c r="E315" s="30" t="s">
        <v>225</v>
      </c>
      <c r="F315" s="30" t="s">
        <v>225</v>
      </c>
      <c r="G315" s="30" t="s">
        <v>225</v>
      </c>
      <c r="H315" s="38"/>
    </row>
    <row r="316" spans="1:8" s="64" customFormat="1" x14ac:dyDescent="0.25">
      <c r="A316" s="68" t="s">
        <v>489</v>
      </c>
      <c r="B316" s="89" t="s">
        <v>43</v>
      </c>
      <c r="C316" s="70" t="s">
        <v>468</v>
      </c>
      <c r="D316" s="30" t="s">
        <v>225</v>
      </c>
      <c r="E316" s="30" t="s">
        <v>225</v>
      </c>
      <c r="F316" s="30" t="s">
        <v>225</v>
      </c>
      <c r="G316" s="30" t="s">
        <v>225</v>
      </c>
      <c r="H316" s="32"/>
    </row>
    <row r="317" spans="1:8" s="64" customFormat="1" ht="16.5" thickBot="1" x14ac:dyDescent="0.3">
      <c r="A317" s="81" t="s">
        <v>490</v>
      </c>
      <c r="B317" s="90" t="s">
        <v>45</v>
      </c>
      <c r="C317" s="83" t="s">
        <v>468</v>
      </c>
      <c r="D317" s="30" t="s">
        <v>225</v>
      </c>
      <c r="E317" s="30" t="s">
        <v>225</v>
      </c>
      <c r="F317" s="30" t="s">
        <v>225</v>
      </c>
      <c r="G317" s="30" t="s">
        <v>225</v>
      </c>
      <c r="H317" s="42"/>
    </row>
    <row r="318" spans="1:8" s="64" customFormat="1" ht="19.5" thickBot="1" x14ac:dyDescent="0.3">
      <c r="A318" s="231" t="s">
        <v>491</v>
      </c>
      <c r="B318" s="232"/>
      <c r="C318" s="232"/>
      <c r="D318" s="232"/>
      <c r="E318" s="232"/>
      <c r="F318" s="232"/>
      <c r="G318" s="232"/>
      <c r="H318" s="233"/>
    </row>
    <row r="319" spans="1:8" ht="31.5" x14ac:dyDescent="0.25">
      <c r="A319" s="84" t="s">
        <v>492</v>
      </c>
      <c r="B319" s="85" t="s">
        <v>493</v>
      </c>
      <c r="C319" s="86" t="s">
        <v>225</v>
      </c>
      <c r="D319" s="131" t="s">
        <v>698</v>
      </c>
      <c r="E319" s="131" t="s">
        <v>698</v>
      </c>
      <c r="F319" s="131" t="s">
        <v>698</v>
      </c>
      <c r="G319" s="131" t="s">
        <v>698</v>
      </c>
      <c r="H319" s="92"/>
    </row>
    <row r="320" spans="1:8" x14ac:dyDescent="0.25">
      <c r="A320" s="68" t="s">
        <v>494</v>
      </c>
      <c r="B320" s="71" t="s">
        <v>495</v>
      </c>
      <c r="C320" s="70" t="s">
        <v>496</v>
      </c>
      <c r="D320" s="30" t="s">
        <v>225</v>
      </c>
      <c r="E320" s="30" t="s">
        <v>225</v>
      </c>
      <c r="F320" s="30" t="s">
        <v>225</v>
      </c>
      <c r="G320" s="30" t="s">
        <v>225</v>
      </c>
      <c r="H320" s="32"/>
    </row>
    <row r="321" spans="1:8" x14ac:dyDescent="0.25">
      <c r="A321" s="68" t="s">
        <v>497</v>
      </c>
      <c r="B321" s="71" t="s">
        <v>498</v>
      </c>
      <c r="C321" s="70" t="s">
        <v>499</v>
      </c>
      <c r="D321" s="30" t="s">
        <v>225</v>
      </c>
      <c r="E321" s="30" t="s">
        <v>225</v>
      </c>
      <c r="F321" s="30" t="s">
        <v>225</v>
      </c>
      <c r="G321" s="30" t="s">
        <v>225</v>
      </c>
      <c r="H321" s="32"/>
    </row>
    <row r="322" spans="1:8" x14ac:dyDescent="0.25">
      <c r="A322" s="68" t="s">
        <v>500</v>
      </c>
      <c r="B322" s="71" t="s">
        <v>501</v>
      </c>
      <c r="C322" s="70" t="s">
        <v>496</v>
      </c>
      <c r="D322" s="30" t="s">
        <v>225</v>
      </c>
      <c r="E322" s="30" t="s">
        <v>225</v>
      </c>
      <c r="F322" s="30" t="s">
        <v>225</v>
      </c>
      <c r="G322" s="30" t="s">
        <v>225</v>
      </c>
      <c r="H322" s="32"/>
    </row>
    <row r="323" spans="1:8" x14ac:dyDescent="0.25">
      <c r="A323" s="68" t="s">
        <v>502</v>
      </c>
      <c r="B323" s="71" t="s">
        <v>503</v>
      </c>
      <c r="C323" s="70" t="s">
        <v>499</v>
      </c>
      <c r="D323" s="30" t="s">
        <v>225</v>
      </c>
      <c r="E323" s="30" t="s">
        <v>225</v>
      </c>
      <c r="F323" s="30" t="s">
        <v>225</v>
      </c>
      <c r="G323" s="30" t="s">
        <v>225</v>
      </c>
      <c r="H323" s="32"/>
    </row>
    <row r="324" spans="1:8" x14ac:dyDescent="0.25">
      <c r="A324" s="68" t="s">
        <v>504</v>
      </c>
      <c r="B324" s="71" t="s">
        <v>505</v>
      </c>
      <c r="C324" s="70" t="s">
        <v>506</v>
      </c>
      <c r="D324" s="30" t="s">
        <v>225</v>
      </c>
      <c r="E324" s="30" t="s">
        <v>225</v>
      </c>
      <c r="F324" s="30" t="s">
        <v>225</v>
      </c>
      <c r="G324" s="30" t="s">
        <v>225</v>
      </c>
      <c r="H324" s="32"/>
    </row>
    <row r="325" spans="1:8" x14ac:dyDescent="0.25">
      <c r="A325" s="68" t="s">
        <v>507</v>
      </c>
      <c r="B325" s="71" t="s">
        <v>508</v>
      </c>
      <c r="C325" s="70" t="s">
        <v>225</v>
      </c>
      <c r="D325" s="131" t="s">
        <v>698</v>
      </c>
      <c r="E325" s="131" t="s">
        <v>698</v>
      </c>
      <c r="F325" s="131" t="s">
        <v>698</v>
      </c>
      <c r="G325" s="131" t="s">
        <v>698</v>
      </c>
      <c r="H325" s="93"/>
    </row>
    <row r="326" spans="1:8" x14ac:dyDescent="0.25">
      <c r="A326" s="68" t="s">
        <v>509</v>
      </c>
      <c r="B326" s="74" t="s">
        <v>510</v>
      </c>
      <c r="C326" s="70" t="s">
        <v>506</v>
      </c>
      <c r="D326" s="30" t="s">
        <v>225</v>
      </c>
      <c r="E326" s="30" t="s">
        <v>225</v>
      </c>
      <c r="F326" s="30" t="s">
        <v>225</v>
      </c>
      <c r="G326" s="30" t="s">
        <v>225</v>
      </c>
      <c r="H326" s="32"/>
    </row>
    <row r="327" spans="1:8" x14ac:dyDescent="0.25">
      <c r="A327" s="68" t="s">
        <v>511</v>
      </c>
      <c r="B327" s="74" t="s">
        <v>512</v>
      </c>
      <c r="C327" s="70" t="s">
        <v>513</v>
      </c>
      <c r="D327" s="30" t="s">
        <v>225</v>
      </c>
      <c r="E327" s="30" t="s">
        <v>225</v>
      </c>
      <c r="F327" s="30" t="s">
        <v>225</v>
      </c>
      <c r="G327" s="30" t="s">
        <v>225</v>
      </c>
      <c r="H327" s="32"/>
    </row>
    <row r="328" spans="1:8" x14ac:dyDescent="0.25">
      <c r="A328" s="68" t="s">
        <v>514</v>
      </c>
      <c r="B328" s="71" t="s">
        <v>515</v>
      </c>
      <c r="C328" s="70" t="s">
        <v>225</v>
      </c>
      <c r="D328" s="131" t="s">
        <v>698</v>
      </c>
      <c r="E328" s="131" t="s">
        <v>698</v>
      </c>
      <c r="F328" s="131" t="s">
        <v>698</v>
      </c>
      <c r="G328" s="131" t="s">
        <v>698</v>
      </c>
      <c r="H328" s="93"/>
    </row>
    <row r="329" spans="1:8" x14ac:dyDescent="0.25">
      <c r="A329" s="68" t="s">
        <v>516</v>
      </c>
      <c r="B329" s="74" t="s">
        <v>510</v>
      </c>
      <c r="C329" s="70" t="s">
        <v>506</v>
      </c>
      <c r="D329" s="30" t="s">
        <v>225</v>
      </c>
      <c r="E329" s="30" t="s">
        <v>225</v>
      </c>
      <c r="F329" s="30" t="s">
        <v>225</v>
      </c>
      <c r="G329" s="30" t="s">
        <v>225</v>
      </c>
      <c r="H329" s="32"/>
    </row>
    <row r="330" spans="1:8" x14ac:dyDescent="0.25">
      <c r="A330" s="68" t="s">
        <v>517</v>
      </c>
      <c r="B330" s="74" t="s">
        <v>518</v>
      </c>
      <c r="C330" s="70" t="s">
        <v>496</v>
      </c>
      <c r="D330" s="30" t="s">
        <v>225</v>
      </c>
      <c r="E330" s="30" t="s">
        <v>225</v>
      </c>
      <c r="F330" s="30" t="s">
        <v>225</v>
      </c>
      <c r="G330" s="30" t="s">
        <v>225</v>
      </c>
      <c r="H330" s="32"/>
    </row>
    <row r="331" spans="1:8" x14ac:dyDescent="0.25">
      <c r="A331" s="68" t="s">
        <v>519</v>
      </c>
      <c r="B331" s="74" t="s">
        <v>512</v>
      </c>
      <c r="C331" s="70" t="s">
        <v>513</v>
      </c>
      <c r="D331" s="30" t="s">
        <v>225</v>
      </c>
      <c r="E331" s="30" t="s">
        <v>225</v>
      </c>
      <c r="F331" s="30" t="s">
        <v>225</v>
      </c>
      <c r="G331" s="30" t="s">
        <v>225</v>
      </c>
      <c r="H331" s="32"/>
    </row>
    <row r="332" spans="1:8" x14ac:dyDescent="0.25">
      <c r="A332" s="68" t="s">
        <v>520</v>
      </c>
      <c r="B332" s="71" t="s">
        <v>521</v>
      </c>
      <c r="C332" s="70" t="s">
        <v>225</v>
      </c>
      <c r="D332" s="131" t="s">
        <v>698</v>
      </c>
      <c r="E332" s="131" t="s">
        <v>698</v>
      </c>
      <c r="F332" s="131" t="s">
        <v>698</v>
      </c>
      <c r="G332" s="131" t="s">
        <v>698</v>
      </c>
      <c r="H332" s="93"/>
    </row>
    <row r="333" spans="1:8" x14ac:dyDescent="0.25">
      <c r="A333" s="68" t="s">
        <v>522</v>
      </c>
      <c r="B333" s="74" t="s">
        <v>510</v>
      </c>
      <c r="C333" s="70" t="s">
        <v>506</v>
      </c>
      <c r="D333" s="30" t="s">
        <v>225</v>
      </c>
      <c r="E333" s="30" t="s">
        <v>225</v>
      </c>
      <c r="F333" s="30" t="s">
        <v>225</v>
      </c>
      <c r="G333" s="30" t="s">
        <v>225</v>
      </c>
      <c r="H333" s="32"/>
    </row>
    <row r="334" spans="1:8" x14ac:dyDescent="0.25">
      <c r="A334" s="68" t="s">
        <v>523</v>
      </c>
      <c r="B334" s="74" t="s">
        <v>512</v>
      </c>
      <c r="C334" s="70" t="s">
        <v>513</v>
      </c>
      <c r="D334" s="30" t="s">
        <v>225</v>
      </c>
      <c r="E334" s="30" t="s">
        <v>225</v>
      </c>
      <c r="F334" s="30" t="s">
        <v>225</v>
      </c>
      <c r="G334" s="30" t="s">
        <v>225</v>
      </c>
      <c r="H334" s="32"/>
    </row>
    <row r="335" spans="1:8" x14ac:dyDescent="0.25">
      <c r="A335" s="68" t="s">
        <v>524</v>
      </c>
      <c r="B335" s="71" t="s">
        <v>525</v>
      </c>
      <c r="C335" s="70" t="s">
        <v>225</v>
      </c>
      <c r="D335" s="131" t="s">
        <v>698</v>
      </c>
      <c r="E335" s="131" t="s">
        <v>698</v>
      </c>
      <c r="F335" s="131" t="s">
        <v>698</v>
      </c>
      <c r="G335" s="131" t="s">
        <v>698</v>
      </c>
      <c r="H335" s="93"/>
    </row>
    <row r="336" spans="1:8" x14ac:dyDescent="0.25">
      <c r="A336" s="68" t="s">
        <v>526</v>
      </c>
      <c r="B336" s="74" t="s">
        <v>510</v>
      </c>
      <c r="C336" s="70" t="s">
        <v>506</v>
      </c>
      <c r="D336" s="30" t="s">
        <v>225</v>
      </c>
      <c r="E336" s="30" t="s">
        <v>225</v>
      </c>
      <c r="F336" s="30" t="s">
        <v>225</v>
      </c>
      <c r="G336" s="30" t="s">
        <v>225</v>
      </c>
      <c r="H336" s="32"/>
    </row>
    <row r="337" spans="1:8" x14ac:dyDescent="0.25">
      <c r="A337" s="68" t="s">
        <v>527</v>
      </c>
      <c r="B337" s="74" t="s">
        <v>518</v>
      </c>
      <c r="C337" s="70" t="s">
        <v>496</v>
      </c>
      <c r="D337" s="30" t="s">
        <v>225</v>
      </c>
      <c r="E337" s="30" t="s">
        <v>225</v>
      </c>
      <c r="F337" s="30" t="s">
        <v>225</v>
      </c>
      <c r="G337" s="30" t="s">
        <v>225</v>
      </c>
      <c r="H337" s="32"/>
    </row>
    <row r="338" spans="1:8" x14ac:dyDescent="0.25">
      <c r="A338" s="68" t="s">
        <v>528</v>
      </c>
      <c r="B338" s="74" t="s">
        <v>512</v>
      </c>
      <c r="C338" s="70" t="s">
        <v>513</v>
      </c>
      <c r="D338" s="30" t="s">
        <v>225</v>
      </c>
      <c r="E338" s="30" t="s">
        <v>225</v>
      </c>
      <c r="F338" s="30" t="s">
        <v>225</v>
      </c>
      <c r="G338" s="30" t="s">
        <v>225</v>
      </c>
      <c r="H338" s="32"/>
    </row>
    <row r="339" spans="1:8" x14ac:dyDescent="0.25">
      <c r="A339" s="84" t="s">
        <v>529</v>
      </c>
      <c r="B339" s="85" t="s">
        <v>530</v>
      </c>
      <c r="C339" s="86" t="s">
        <v>225</v>
      </c>
      <c r="D339" s="131" t="s">
        <v>698</v>
      </c>
      <c r="E339" s="131" t="s">
        <v>698</v>
      </c>
      <c r="F339" s="131" t="s">
        <v>698</v>
      </c>
      <c r="G339" s="131" t="s">
        <v>698</v>
      </c>
      <c r="H339" s="92"/>
    </row>
    <row r="340" spans="1:8" x14ac:dyDescent="0.25">
      <c r="A340" s="68" t="s">
        <v>531</v>
      </c>
      <c r="B340" s="71" t="s">
        <v>532</v>
      </c>
      <c r="C340" s="70" t="s">
        <v>506</v>
      </c>
      <c r="D340" s="33">
        <v>2798.2035785199996</v>
      </c>
      <c r="E340" s="34">
        <v>958.223073</v>
      </c>
      <c r="F340" s="34">
        <f t="shared" ref="F340:F367" si="17">+SUM(E340)-SUM(D340)</f>
        <v>-1839.9805055199995</v>
      </c>
      <c r="G340" s="34">
        <f t="shared" ref="G340:G350" si="18">IFERROR(F340/D340*100,0)</f>
        <v>-65.755777015094282</v>
      </c>
      <c r="H340" s="32"/>
    </row>
    <row r="341" spans="1:8" ht="31.5" x14ac:dyDescent="0.25">
      <c r="A341" s="68" t="s">
        <v>533</v>
      </c>
      <c r="B341" s="74" t="s">
        <v>534</v>
      </c>
      <c r="C341" s="70" t="s">
        <v>506</v>
      </c>
      <c r="D341" s="33">
        <v>2798.2035785199996</v>
      </c>
      <c r="E341" s="34">
        <v>958.223073</v>
      </c>
      <c r="F341" s="34">
        <f t="shared" si="17"/>
        <v>-1839.9805055199995</v>
      </c>
      <c r="G341" s="34">
        <f t="shared" si="18"/>
        <v>-65.755777015094282</v>
      </c>
      <c r="H341" s="32"/>
    </row>
    <row r="342" spans="1:8" x14ac:dyDescent="0.25">
      <c r="A342" s="68" t="s">
        <v>535</v>
      </c>
      <c r="B342" s="89" t="s">
        <v>536</v>
      </c>
      <c r="C342" s="70" t="s">
        <v>506</v>
      </c>
      <c r="D342" s="33">
        <v>662.99395600000003</v>
      </c>
      <c r="E342" s="34">
        <v>224.92569700000001</v>
      </c>
      <c r="F342" s="34">
        <f t="shared" si="17"/>
        <v>-438.06825900000001</v>
      </c>
      <c r="G342" s="34">
        <f t="shared" si="18"/>
        <v>-66.074246233400046</v>
      </c>
      <c r="H342" s="32"/>
    </row>
    <row r="343" spans="1:8" x14ac:dyDescent="0.25">
      <c r="A343" s="68" t="s">
        <v>537</v>
      </c>
      <c r="B343" s="89" t="s">
        <v>538</v>
      </c>
      <c r="C343" s="70" t="s">
        <v>506</v>
      </c>
      <c r="D343" s="33">
        <v>2135.2096225199994</v>
      </c>
      <c r="E343" s="34">
        <v>733.29737599999999</v>
      </c>
      <c r="F343" s="34">
        <f t="shared" si="17"/>
        <v>-1401.9122465199994</v>
      </c>
      <c r="G343" s="34">
        <f t="shared" si="18"/>
        <v>-65.656890627227796</v>
      </c>
      <c r="H343" s="32"/>
    </row>
    <row r="344" spans="1:8" x14ac:dyDescent="0.25">
      <c r="A344" s="68" t="s">
        <v>539</v>
      </c>
      <c r="B344" s="71" t="s">
        <v>540</v>
      </c>
      <c r="C344" s="70" t="s">
        <v>506</v>
      </c>
      <c r="D344" s="33">
        <v>239.97516055328424</v>
      </c>
      <c r="E344" s="34">
        <v>103.12316499999986</v>
      </c>
      <c r="F344" s="34">
        <f t="shared" si="17"/>
        <v>-136.85199555328438</v>
      </c>
      <c r="G344" s="34">
        <f t="shared" si="18"/>
        <v>-57.02756703558812</v>
      </c>
      <c r="H344" s="32"/>
    </row>
    <row r="345" spans="1:8" x14ac:dyDescent="0.25">
      <c r="A345" s="68" t="s">
        <v>541</v>
      </c>
      <c r="B345" s="71" t="s">
        <v>542</v>
      </c>
      <c r="C345" s="70" t="s">
        <v>496</v>
      </c>
      <c r="D345" s="33">
        <v>104.5817</v>
      </c>
      <c r="E345" s="34">
        <v>134.6393333334</v>
      </c>
      <c r="F345" s="34">
        <f t="shared" si="17"/>
        <v>30.057633333400005</v>
      </c>
      <c r="G345" s="34">
        <f t="shared" si="18"/>
        <v>28.740815394471504</v>
      </c>
      <c r="H345" s="32"/>
    </row>
    <row r="346" spans="1:8" ht="31.5" x14ac:dyDescent="0.25">
      <c r="A346" s="68" t="s">
        <v>543</v>
      </c>
      <c r="B346" s="74" t="s">
        <v>544</v>
      </c>
      <c r="C346" s="70" t="s">
        <v>496</v>
      </c>
      <c r="D346" s="33">
        <v>104.5817</v>
      </c>
      <c r="E346" s="34">
        <v>134.6393333334</v>
      </c>
      <c r="F346" s="34">
        <f t="shared" si="17"/>
        <v>30.057633333400005</v>
      </c>
      <c r="G346" s="34">
        <f t="shared" si="18"/>
        <v>28.740815394471504</v>
      </c>
      <c r="H346" s="32"/>
    </row>
    <row r="347" spans="1:8" x14ac:dyDescent="0.25">
      <c r="A347" s="68" t="s">
        <v>545</v>
      </c>
      <c r="B347" s="89" t="s">
        <v>536</v>
      </c>
      <c r="C347" s="70" t="s">
        <v>496</v>
      </c>
      <c r="D347" s="33">
        <v>82.371200000000002</v>
      </c>
      <c r="E347" s="34">
        <v>102.4586666667</v>
      </c>
      <c r="F347" s="34">
        <f t="shared" si="17"/>
        <v>20.087466666699996</v>
      </c>
      <c r="G347" s="34">
        <f t="shared" si="18"/>
        <v>24.386516970373133</v>
      </c>
      <c r="H347" s="32"/>
    </row>
    <row r="348" spans="1:8" x14ac:dyDescent="0.25">
      <c r="A348" s="68" t="s">
        <v>546</v>
      </c>
      <c r="B348" s="89" t="s">
        <v>538</v>
      </c>
      <c r="C348" s="70" t="s">
        <v>496</v>
      </c>
      <c r="D348" s="33">
        <v>22.210499999999996</v>
      </c>
      <c r="E348" s="34">
        <v>32.180666666700006</v>
      </c>
      <c r="F348" s="34">
        <f t="shared" si="17"/>
        <v>9.9701666667000097</v>
      </c>
      <c r="G348" s="34">
        <f t="shared" si="18"/>
        <v>44.889429174039357</v>
      </c>
      <c r="H348" s="32"/>
    </row>
    <row r="349" spans="1:8" x14ac:dyDescent="0.25">
      <c r="A349" s="68" t="s">
        <v>547</v>
      </c>
      <c r="B349" s="71" t="s">
        <v>548</v>
      </c>
      <c r="C349" s="70" t="s">
        <v>549</v>
      </c>
      <c r="D349" s="33">
        <v>85016.859764429129</v>
      </c>
      <c r="E349" s="34">
        <v>84685.477297999983</v>
      </c>
      <c r="F349" s="34">
        <f t="shared" si="17"/>
        <v>-331.38246642914601</v>
      </c>
      <c r="G349" s="34">
        <f t="shared" si="18"/>
        <v>-0.38978441140658987</v>
      </c>
      <c r="H349" s="32"/>
    </row>
    <row r="350" spans="1:8" ht="31.5" x14ac:dyDescent="0.25">
      <c r="A350" s="68" t="s">
        <v>550</v>
      </c>
      <c r="B350" s="71" t="s">
        <v>702</v>
      </c>
      <c r="C350" s="70" t="s">
        <v>19</v>
      </c>
      <c r="D350" s="33">
        <v>958.02251347437971</v>
      </c>
      <c r="E350" s="34">
        <v>282.14452241999993</v>
      </c>
      <c r="F350" s="34">
        <f t="shared" si="17"/>
        <v>-675.87799105437978</v>
      </c>
      <c r="G350" s="34">
        <f t="shared" si="18"/>
        <v>-70.549280580393656</v>
      </c>
      <c r="H350" s="32"/>
    </row>
    <row r="351" spans="1:8" x14ac:dyDescent="0.25">
      <c r="A351" s="68" t="s">
        <v>552</v>
      </c>
      <c r="B351" s="73" t="s">
        <v>553</v>
      </c>
      <c r="C351" s="70" t="s">
        <v>225</v>
      </c>
      <c r="D351" s="131" t="s">
        <v>698</v>
      </c>
      <c r="E351" s="131" t="s">
        <v>698</v>
      </c>
      <c r="F351" s="131" t="s">
        <v>698</v>
      </c>
      <c r="G351" s="131" t="s">
        <v>698</v>
      </c>
      <c r="H351" s="93"/>
    </row>
    <row r="352" spans="1:8" x14ac:dyDescent="0.25">
      <c r="A352" s="68" t="s">
        <v>554</v>
      </c>
      <c r="B352" s="71" t="s">
        <v>555</v>
      </c>
      <c r="C352" s="70" t="s">
        <v>506</v>
      </c>
      <c r="D352" s="33">
        <v>0</v>
      </c>
      <c r="E352" s="34">
        <v>0</v>
      </c>
      <c r="F352" s="34">
        <f t="shared" si="17"/>
        <v>0</v>
      </c>
      <c r="G352" s="34">
        <f t="shared" ref="G352:G354" si="19">IFERROR(F352/D352*100,0)</f>
        <v>0</v>
      </c>
      <c r="H352" s="32"/>
    </row>
    <row r="353" spans="1:8" x14ac:dyDescent="0.25">
      <c r="A353" s="68" t="s">
        <v>556</v>
      </c>
      <c r="B353" s="71" t="s">
        <v>557</v>
      </c>
      <c r="C353" s="70" t="s">
        <v>499</v>
      </c>
      <c r="D353" s="30" t="s">
        <v>225</v>
      </c>
      <c r="E353" s="30" t="s">
        <v>225</v>
      </c>
      <c r="F353" s="30" t="s">
        <v>225</v>
      </c>
      <c r="G353" s="30" t="s">
        <v>225</v>
      </c>
      <c r="H353" s="32"/>
    </row>
    <row r="354" spans="1:8" ht="47.25" x14ac:dyDescent="0.25">
      <c r="A354" s="68" t="s">
        <v>558</v>
      </c>
      <c r="B354" s="71" t="s">
        <v>703</v>
      </c>
      <c r="C354" s="70" t="s">
        <v>19</v>
      </c>
      <c r="D354" s="33">
        <v>0</v>
      </c>
      <c r="E354" s="34">
        <v>0</v>
      </c>
      <c r="F354" s="34">
        <f t="shared" si="17"/>
        <v>0</v>
      </c>
      <c r="G354" s="34">
        <f t="shared" si="19"/>
        <v>0</v>
      </c>
      <c r="H354" s="32"/>
    </row>
    <row r="355" spans="1:8" ht="31.5" x14ac:dyDescent="0.25">
      <c r="A355" s="68" t="s">
        <v>560</v>
      </c>
      <c r="B355" s="71" t="s">
        <v>561</v>
      </c>
      <c r="C355" s="70" t="s">
        <v>19</v>
      </c>
      <c r="D355" s="30" t="s">
        <v>225</v>
      </c>
      <c r="E355" s="30" t="s">
        <v>225</v>
      </c>
      <c r="F355" s="30" t="s">
        <v>225</v>
      </c>
      <c r="G355" s="30" t="s">
        <v>225</v>
      </c>
      <c r="H355" s="32"/>
    </row>
    <row r="356" spans="1:8" x14ac:dyDescent="0.25">
      <c r="A356" s="68" t="s">
        <v>562</v>
      </c>
      <c r="B356" s="73" t="s">
        <v>563</v>
      </c>
      <c r="C356" s="93" t="s">
        <v>225</v>
      </c>
      <c r="D356" s="131" t="s">
        <v>698</v>
      </c>
      <c r="E356" s="131" t="s">
        <v>698</v>
      </c>
      <c r="F356" s="131" t="s">
        <v>698</v>
      </c>
      <c r="G356" s="131" t="s">
        <v>698</v>
      </c>
      <c r="H356" s="93"/>
    </row>
    <row r="357" spans="1:8" x14ac:dyDescent="0.25">
      <c r="A357" s="68" t="s">
        <v>564</v>
      </c>
      <c r="B357" s="71" t="s">
        <v>565</v>
      </c>
      <c r="C357" s="70" t="s">
        <v>496</v>
      </c>
      <c r="D357" s="30" t="s">
        <v>225</v>
      </c>
      <c r="E357" s="30" t="s">
        <v>225</v>
      </c>
      <c r="F357" s="30" t="s">
        <v>225</v>
      </c>
      <c r="G357" s="30" t="s">
        <v>225</v>
      </c>
      <c r="H357" s="32"/>
    </row>
    <row r="358" spans="1:8" ht="47.25" x14ac:dyDescent="0.25">
      <c r="A358" s="68" t="s">
        <v>566</v>
      </c>
      <c r="B358" s="74" t="s">
        <v>567</v>
      </c>
      <c r="C358" s="70" t="s">
        <v>496</v>
      </c>
      <c r="D358" s="30" t="s">
        <v>225</v>
      </c>
      <c r="E358" s="30" t="s">
        <v>225</v>
      </c>
      <c r="F358" s="30" t="s">
        <v>225</v>
      </c>
      <c r="G358" s="30" t="s">
        <v>225</v>
      </c>
      <c r="H358" s="32"/>
    </row>
    <row r="359" spans="1:8" ht="47.25" x14ac:dyDescent="0.25">
      <c r="A359" s="68" t="s">
        <v>568</v>
      </c>
      <c r="B359" s="74" t="s">
        <v>569</v>
      </c>
      <c r="C359" s="70" t="s">
        <v>496</v>
      </c>
      <c r="D359" s="30" t="s">
        <v>225</v>
      </c>
      <c r="E359" s="30" t="s">
        <v>225</v>
      </c>
      <c r="F359" s="30" t="s">
        <v>225</v>
      </c>
      <c r="G359" s="30" t="s">
        <v>225</v>
      </c>
      <c r="H359" s="32"/>
    </row>
    <row r="360" spans="1:8" ht="31.5" x14ac:dyDescent="0.25">
      <c r="A360" s="68" t="s">
        <v>570</v>
      </c>
      <c r="B360" s="74" t="s">
        <v>571</v>
      </c>
      <c r="C360" s="70" t="s">
        <v>496</v>
      </c>
      <c r="D360" s="30" t="s">
        <v>225</v>
      </c>
      <c r="E360" s="30" t="s">
        <v>225</v>
      </c>
      <c r="F360" s="30" t="s">
        <v>225</v>
      </c>
      <c r="G360" s="30" t="s">
        <v>225</v>
      </c>
      <c r="H360" s="32"/>
    </row>
    <row r="361" spans="1:8" x14ac:dyDescent="0.25">
      <c r="A361" s="68" t="s">
        <v>572</v>
      </c>
      <c r="B361" s="71" t="s">
        <v>573</v>
      </c>
      <c r="C361" s="70" t="s">
        <v>506</v>
      </c>
      <c r="D361" s="30" t="s">
        <v>225</v>
      </c>
      <c r="E361" s="30" t="s">
        <v>225</v>
      </c>
      <c r="F361" s="30" t="s">
        <v>225</v>
      </c>
      <c r="G361" s="30" t="s">
        <v>225</v>
      </c>
      <c r="H361" s="32"/>
    </row>
    <row r="362" spans="1:8" ht="31.5" x14ac:dyDescent="0.25">
      <c r="A362" s="68" t="s">
        <v>574</v>
      </c>
      <c r="B362" s="74" t="s">
        <v>575</v>
      </c>
      <c r="C362" s="70" t="s">
        <v>506</v>
      </c>
      <c r="D362" s="30" t="s">
        <v>225</v>
      </c>
      <c r="E362" s="30" t="s">
        <v>225</v>
      </c>
      <c r="F362" s="30" t="s">
        <v>225</v>
      </c>
      <c r="G362" s="30" t="s">
        <v>225</v>
      </c>
      <c r="H362" s="32"/>
    </row>
    <row r="363" spans="1:8" x14ac:dyDescent="0.25">
      <c r="A363" s="68" t="s">
        <v>576</v>
      </c>
      <c r="B363" s="74" t="s">
        <v>577</v>
      </c>
      <c r="C363" s="70" t="s">
        <v>506</v>
      </c>
      <c r="D363" s="30" t="s">
        <v>225</v>
      </c>
      <c r="E363" s="30" t="s">
        <v>225</v>
      </c>
      <c r="F363" s="30" t="s">
        <v>225</v>
      </c>
      <c r="G363" s="30" t="s">
        <v>225</v>
      </c>
      <c r="H363" s="32"/>
    </row>
    <row r="364" spans="1:8" ht="31.5" x14ac:dyDescent="0.25">
      <c r="A364" s="68" t="s">
        <v>578</v>
      </c>
      <c r="B364" s="71" t="s">
        <v>579</v>
      </c>
      <c r="C364" s="70" t="s">
        <v>19</v>
      </c>
      <c r="D364" s="30" t="s">
        <v>225</v>
      </c>
      <c r="E364" s="30" t="s">
        <v>225</v>
      </c>
      <c r="F364" s="30" t="s">
        <v>225</v>
      </c>
      <c r="G364" s="30" t="s">
        <v>225</v>
      </c>
      <c r="H364" s="32"/>
    </row>
    <row r="365" spans="1:8" x14ac:dyDescent="0.25">
      <c r="A365" s="68" t="s">
        <v>580</v>
      </c>
      <c r="B365" s="74" t="s">
        <v>581</v>
      </c>
      <c r="C365" s="70" t="s">
        <v>19</v>
      </c>
      <c r="D365" s="30" t="s">
        <v>225</v>
      </c>
      <c r="E365" s="30" t="s">
        <v>225</v>
      </c>
      <c r="F365" s="30" t="s">
        <v>225</v>
      </c>
      <c r="G365" s="30" t="s">
        <v>225</v>
      </c>
      <c r="H365" s="38"/>
    </row>
    <row r="366" spans="1:8" x14ac:dyDescent="0.25">
      <c r="A366" s="68" t="s">
        <v>582</v>
      </c>
      <c r="B366" s="74" t="s">
        <v>45</v>
      </c>
      <c r="C366" s="70" t="s">
        <v>19</v>
      </c>
      <c r="D366" s="30" t="s">
        <v>225</v>
      </c>
      <c r="E366" s="30" t="s">
        <v>225</v>
      </c>
      <c r="F366" s="30" t="s">
        <v>225</v>
      </c>
      <c r="G366" s="30" t="s">
        <v>225</v>
      </c>
      <c r="H366" s="38"/>
    </row>
    <row r="367" spans="1:8" ht="16.5" thickBot="1" x14ac:dyDescent="0.3">
      <c r="A367" s="81" t="s">
        <v>583</v>
      </c>
      <c r="B367" s="94" t="s">
        <v>584</v>
      </c>
      <c r="C367" s="83" t="s">
        <v>585</v>
      </c>
      <c r="D367" s="40">
        <v>1060.0203068354729</v>
      </c>
      <c r="E367" s="41">
        <v>1024.73</v>
      </c>
      <c r="F367" s="41">
        <f t="shared" si="17"/>
        <v>-35.290306835472848</v>
      </c>
      <c r="G367" s="41">
        <f t="shared" ref="G367" si="20">IFERROR(F367/D367*100,0)</f>
        <v>-3.3292104507720812</v>
      </c>
      <c r="H367" s="95"/>
    </row>
    <row r="368" spans="1:8" x14ac:dyDescent="0.25">
      <c r="A368" s="234" t="s">
        <v>586</v>
      </c>
      <c r="B368" s="235"/>
      <c r="C368" s="235"/>
      <c r="D368" s="235"/>
      <c r="E368" s="235"/>
      <c r="F368" s="235"/>
      <c r="G368" s="235"/>
      <c r="H368" s="236"/>
    </row>
    <row r="369" spans="1:8" ht="16.5" thickBot="1" x14ac:dyDescent="0.3">
      <c r="A369" s="234"/>
      <c r="B369" s="235"/>
      <c r="C369" s="235"/>
      <c r="D369" s="235"/>
      <c r="E369" s="235"/>
      <c r="F369" s="235"/>
      <c r="G369" s="235"/>
      <c r="H369" s="236"/>
    </row>
    <row r="370" spans="1:8" s="55" customFormat="1" ht="67.5" customHeight="1" x14ac:dyDescent="0.25">
      <c r="A370" s="237" t="s">
        <v>6</v>
      </c>
      <c r="B370" s="239" t="s">
        <v>7</v>
      </c>
      <c r="C370" s="241" t="s">
        <v>8</v>
      </c>
      <c r="D370" s="243" t="s">
        <v>725</v>
      </c>
      <c r="E370" s="244"/>
      <c r="F370" s="245" t="s">
        <v>9</v>
      </c>
      <c r="G370" s="244"/>
      <c r="H370" s="256" t="s">
        <v>10</v>
      </c>
    </row>
    <row r="371" spans="1:8" s="55" customFormat="1" ht="30" x14ac:dyDescent="0.25">
      <c r="A371" s="238"/>
      <c r="B371" s="240"/>
      <c r="C371" s="242"/>
      <c r="D371" s="96" t="s">
        <v>11</v>
      </c>
      <c r="E371" s="58" t="s">
        <v>12</v>
      </c>
      <c r="F371" s="58" t="s">
        <v>13</v>
      </c>
      <c r="G371" s="59" t="s">
        <v>14</v>
      </c>
      <c r="H371" s="257"/>
    </row>
    <row r="372" spans="1:8" ht="16.5" thickBot="1" x14ac:dyDescent="0.3">
      <c r="A372" s="97">
        <v>1</v>
      </c>
      <c r="B372" s="98">
        <v>2</v>
      </c>
      <c r="C372" s="99">
        <v>3</v>
      </c>
      <c r="D372" s="100">
        <v>4</v>
      </c>
      <c r="E372" s="101">
        <v>5</v>
      </c>
      <c r="F372" s="101">
        <v>6</v>
      </c>
      <c r="G372" s="101">
        <v>7</v>
      </c>
      <c r="H372" s="102">
        <v>8</v>
      </c>
    </row>
    <row r="373" spans="1:8" x14ac:dyDescent="0.25">
      <c r="A373" s="259" t="s">
        <v>587</v>
      </c>
      <c r="B373" s="260"/>
      <c r="C373" s="70" t="s">
        <v>19</v>
      </c>
      <c r="D373" s="124">
        <f t="shared" ref="D373:E373" si="21">SUM(D374,D431)</f>
        <v>75.837022709999999</v>
      </c>
      <c r="E373" s="26">
        <f t="shared" si="21"/>
        <v>72.600588600000009</v>
      </c>
      <c r="F373" s="125">
        <f t="shared" ref="F373:F432" si="22">+SUM(E373)-SUM(D373)</f>
        <v>-3.2364341099999905</v>
      </c>
      <c r="G373" s="103">
        <f t="shared" ref="G373:G432" si="23">IFERROR(F373/D373*100,0)</f>
        <v>-4.2676175756214496</v>
      </c>
      <c r="H373" s="104"/>
    </row>
    <row r="374" spans="1:8" x14ac:dyDescent="0.25">
      <c r="A374" s="68" t="s">
        <v>17</v>
      </c>
      <c r="B374" s="105" t="s">
        <v>588</v>
      </c>
      <c r="C374" s="70" t="s">
        <v>19</v>
      </c>
      <c r="D374" s="126">
        <f t="shared" ref="D374:E374" si="24">SUM(D375,D399,D427,D428)</f>
        <v>75.837022709999999</v>
      </c>
      <c r="E374" s="34">
        <f t="shared" si="24"/>
        <v>29.879705519999998</v>
      </c>
      <c r="F374" s="34">
        <f t="shared" si="22"/>
        <v>-45.957317189999998</v>
      </c>
      <c r="G374" s="106">
        <f t="shared" si="23"/>
        <v>-60.600107372015785</v>
      </c>
      <c r="H374" s="107"/>
    </row>
    <row r="375" spans="1:8" x14ac:dyDescent="0.25">
      <c r="A375" s="68" t="s">
        <v>20</v>
      </c>
      <c r="B375" s="71" t="s">
        <v>589</v>
      </c>
      <c r="C375" s="70" t="s">
        <v>19</v>
      </c>
      <c r="D375" s="126">
        <f t="shared" ref="D375:E375" si="25">SUM(D376,D394,D398)</f>
        <v>71.961600000000004</v>
      </c>
      <c r="E375" s="34">
        <f t="shared" si="25"/>
        <v>28.516701049999998</v>
      </c>
      <c r="F375" s="34">
        <f t="shared" si="22"/>
        <v>-43.44489895000001</v>
      </c>
      <c r="G375" s="106">
        <f t="shared" si="23"/>
        <v>-60.372336009760772</v>
      </c>
      <c r="H375" s="107"/>
    </row>
    <row r="376" spans="1:8" ht="31.5" x14ac:dyDescent="0.25">
      <c r="A376" s="68" t="s">
        <v>22</v>
      </c>
      <c r="B376" s="74" t="s">
        <v>590</v>
      </c>
      <c r="C376" s="70" t="s">
        <v>19</v>
      </c>
      <c r="D376" s="126">
        <f t="shared" ref="D376:E376" si="26">SUM(D377,D381,D382,D383,D384,D389,D390,D391)</f>
        <v>71.961600000000004</v>
      </c>
      <c r="E376" s="34">
        <f t="shared" si="26"/>
        <v>28.516701049999998</v>
      </c>
      <c r="F376" s="106">
        <f t="shared" si="22"/>
        <v>-43.44489895000001</v>
      </c>
      <c r="G376" s="106">
        <f t="shared" si="23"/>
        <v>-60.372336009760772</v>
      </c>
      <c r="H376" s="107"/>
    </row>
    <row r="377" spans="1:8" x14ac:dyDescent="0.25">
      <c r="A377" s="68" t="s">
        <v>591</v>
      </c>
      <c r="B377" s="75" t="s">
        <v>592</v>
      </c>
      <c r="C377" s="70" t="s">
        <v>19</v>
      </c>
      <c r="D377" s="127" t="s">
        <v>225</v>
      </c>
      <c r="E377" s="127" t="s">
        <v>225</v>
      </c>
      <c r="F377" s="30">
        <f t="shared" si="22"/>
        <v>0</v>
      </c>
      <c r="G377" s="108">
        <f t="shared" si="23"/>
        <v>0</v>
      </c>
      <c r="H377" s="107"/>
    </row>
    <row r="378" spans="1:8" ht="31.5" x14ac:dyDescent="0.25">
      <c r="A378" s="68" t="s">
        <v>593</v>
      </c>
      <c r="B378" s="76" t="s">
        <v>23</v>
      </c>
      <c r="C378" s="70" t="s">
        <v>19</v>
      </c>
      <c r="D378" s="127" t="s">
        <v>225</v>
      </c>
      <c r="E378" s="127" t="s">
        <v>225</v>
      </c>
      <c r="F378" s="30">
        <f t="shared" si="22"/>
        <v>0</v>
      </c>
      <c r="G378" s="30">
        <f t="shared" si="23"/>
        <v>0</v>
      </c>
      <c r="H378" s="107"/>
    </row>
    <row r="379" spans="1:8" ht="31.5" x14ac:dyDescent="0.25">
      <c r="A379" s="68" t="s">
        <v>594</v>
      </c>
      <c r="B379" s="76" t="s">
        <v>25</v>
      </c>
      <c r="C379" s="70" t="s">
        <v>19</v>
      </c>
      <c r="D379" s="127" t="s">
        <v>225</v>
      </c>
      <c r="E379" s="127" t="s">
        <v>225</v>
      </c>
      <c r="F379" s="30">
        <f t="shared" si="22"/>
        <v>0</v>
      </c>
      <c r="G379" s="30">
        <f t="shared" si="23"/>
        <v>0</v>
      </c>
      <c r="H379" s="107"/>
    </row>
    <row r="380" spans="1:8" ht="31.5" x14ac:dyDescent="0.25">
      <c r="A380" s="68" t="s">
        <v>595</v>
      </c>
      <c r="B380" s="76" t="s">
        <v>27</v>
      </c>
      <c r="C380" s="70" t="s">
        <v>19</v>
      </c>
      <c r="D380" s="127" t="s">
        <v>225</v>
      </c>
      <c r="E380" s="127" t="s">
        <v>225</v>
      </c>
      <c r="F380" s="30">
        <f t="shared" si="22"/>
        <v>0</v>
      </c>
      <c r="G380" s="30">
        <f t="shared" si="23"/>
        <v>0</v>
      </c>
      <c r="H380" s="107"/>
    </row>
    <row r="381" spans="1:8" x14ac:dyDescent="0.25">
      <c r="A381" s="68" t="s">
        <v>596</v>
      </c>
      <c r="B381" s="75" t="s">
        <v>597</v>
      </c>
      <c r="C381" s="70" t="s">
        <v>19</v>
      </c>
      <c r="D381" s="127" t="s">
        <v>225</v>
      </c>
      <c r="E381" s="127" t="s">
        <v>225</v>
      </c>
      <c r="F381" s="30">
        <f t="shared" si="22"/>
        <v>0</v>
      </c>
      <c r="G381" s="30">
        <f t="shared" si="23"/>
        <v>0</v>
      </c>
      <c r="H381" s="107"/>
    </row>
    <row r="382" spans="1:8" x14ac:dyDescent="0.25">
      <c r="A382" s="68" t="s">
        <v>598</v>
      </c>
      <c r="B382" s="75" t="s">
        <v>599</v>
      </c>
      <c r="C382" s="70" t="s">
        <v>19</v>
      </c>
      <c r="D382" s="126">
        <v>0</v>
      </c>
      <c r="E382" s="34">
        <v>0</v>
      </c>
      <c r="F382" s="106">
        <f t="shared" si="22"/>
        <v>0</v>
      </c>
      <c r="G382" s="106">
        <f t="shared" si="23"/>
        <v>0</v>
      </c>
      <c r="H382" s="107"/>
    </row>
    <row r="383" spans="1:8" x14ac:dyDescent="0.25">
      <c r="A383" s="68" t="s">
        <v>600</v>
      </c>
      <c r="B383" s="75" t="s">
        <v>601</v>
      </c>
      <c r="C383" s="70" t="s">
        <v>19</v>
      </c>
      <c r="D383" s="127" t="s">
        <v>225</v>
      </c>
      <c r="E383" s="127" t="s">
        <v>225</v>
      </c>
      <c r="F383" s="30">
        <f t="shared" si="22"/>
        <v>0</v>
      </c>
      <c r="G383" s="30">
        <f t="shared" si="23"/>
        <v>0</v>
      </c>
      <c r="H383" s="107"/>
    </row>
    <row r="384" spans="1:8" x14ac:dyDescent="0.25">
      <c r="A384" s="68" t="s">
        <v>602</v>
      </c>
      <c r="B384" s="75" t="s">
        <v>603</v>
      </c>
      <c r="C384" s="70" t="s">
        <v>19</v>
      </c>
      <c r="D384" s="126">
        <f t="shared" ref="D384:E384" si="27">SUM(D385,D387)</f>
        <v>71.961600000000004</v>
      </c>
      <c r="E384" s="34">
        <f t="shared" si="27"/>
        <v>28.516701049999998</v>
      </c>
      <c r="F384" s="106">
        <f t="shared" si="22"/>
        <v>-43.44489895000001</v>
      </c>
      <c r="G384" s="106">
        <f t="shared" si="23"/>
        <v>-60.372336009760772</v>
      </c>
      <c r="H384" s="107"/>
    </row>
    <row r="385" spans="1:8" ht="31.5" x14ac:dyDescent="0.25">
      <c r="A385" s="68" t="s">
        <v>604</v>
      </c>
      <c r="B385" s="76" t="s">
        <v>605</v>
      </c>
      <c r="C385" s="70" t="s">
        <v>19</v>
      </c>
      <c r="D385" s="127" t="s">
        <v>225</v>
      </c>
      <c r="E385" s="127" t="s">
        <v>225</v>
      </c>
      <c r="F385" s="30">
        <f t="shared" si="22"/>
        <v>0</v>
      </c>
      <c r="G385" s="30">
        <f t="shared" si="23"/>
        <v>0</v>
      </c>
      <c r="H385" s="107"/>
    </row>
    <row r="386" spans="1:8" x14ac:dyDescent="0.25">
      <c r="A386" s="68" t="s">
        <v>606</v>
      </c>
      <c r="B386" s="76" t="s">
        <v>607</v>
      </c>
      <c r="C386" s="70" t="s">
        <v>19</v>
      </c>
      <c r="D386" s="127" t="s">
        <v>225</v>
      </c>
      <c r="E386" s="127" t="s">
        <v>225</v>
      </c>
      <c r="F386" s="30">
        <f t="shared" si="22"/>
        <v>0</v>
      </c>
      <c r="G386" s="30">
        <f t="shared" si="23"/>
        <v>0</v>
      </c>
      <c r="H386" s="107"/>
    </row>
    <row r="387" spans="1:8" x14ac:dyDescent="0.25">
      <c r="A387" s="68" t="s">
        <v>608</v>
      </c>
      <c r="B387" s="76" t="s">
        <v>609</v>
      </c>
      <c r="C387" s="70" t="s">
        <v>19</v>
      </c>
      <c r="D387" s="126">
        <v>71.961600000000004</v>
      </c>
      <c r="E387" s="34">
        <v>28.516701049999998</v>
      </c>
      <c r="F387" s="106">
        <f t="shared" si="22"/>
        <v>-43.44489895000001</v>
      </c>
      <c r="G387" s="106">
        <f t="shared" si="23"/>
        <v>-60.372336009760772</v>
      </c>
      <c r="H387" s="107"/>
    </row>
    <row r="388" spans="1:8" x14ac:dyDescent="0.25">
      <c r="A388" s="68" t="s">
        <v>610</v>
      </c>
      <c r="B388" s="76" t="s">
        <v>607</v>
      </c>
      <c r="C388" s="70" t="s">
        <v>19</v>
      </c>
      <c r="D388" s="126">
        <v>71.961600000000004</v>
      </c>
      <c r="E388" s="34">
        <v>28.516701049999998</v>
      </c>
      <c r="F388" s="106">
        <f t="shared" si="22"/>
        <v>-43.44489895000001</v>
      </c>
      <c r="G388" s="106">
        <f t="shared" si="23"/>
        <v>-60.372336009760772</v>
      </c>
      <c r="H388" s="107"/>
    </row>
    <row r="389" spans="1:8" x14ac:dyDescent="0.25">
      <c r="A389" s="68" t="s">
        <v>611</v>
      </c>
      <c r="B389" s="75" t="s">
        <v>612</v>
      </c>
      <c r="C389" s="70" t="s">
        <v>19</v>
      </c>
      <c r="D389" s="126">
        <v>0</v>
      </c>
      <c r="E389" s="34" t="s">
        <v>225</v>
      </c>
      <c r="F389" s="106">
        <f t="shared" si="22"/>
        <v>0</v>
      </c>
      <c r="G389" s="106">
        <f t="shared" si="23"/>
        <v>0</v>
      </c>
      <c r="H389" s="107"/>
    </row>
    <row r="390" spans="1:8" x14ac:dyDescent="0.25">
      <c r="A390" s="68" t="s">
        <v>613</v>
      </c>
      <c r="B390" s="75" t="s">
        <v>421</v>
      </c>
      <c r="C390" s="70" t="s">
        <v>19</v>
      </c>
      <c r="D390" s="127" t="s">
        <v>225</v>
      </c>
      <c r="E390" s="127" t="s">
        <v>225</v>
      </c>
      <c r="F390" s="30">
        <f t="shared" si="22"/>
        <v>0</v>
      </c>
      <c r="G390" s="30">
        <f t="shared" si="23"/>
        <v>0</v>
      </c>
      <c r="H390" s="107"/>
    </row>
    <row r="391" spans="1:8" ht="31.5" x14ac:dyDescent="0.25">
      <c r="A391" s="68" t="s">
        <v>614</v>
      </c>
      <c r="B391" s="75" t="s">
        <v>615</v>
      </c>
      <c r="C391" s="70" t="s">
        <v>19</v>
      </c>
      <c r="D391" s="127" t="s">
        <v>225</v>
      </c>
      <c r="E391" s="127" t="s">
        <v>225</v>
      </c>
      <c r="F391" s="30">
        <f t="shared" si="22"/>
        <v>0</v>
      </c>
      <c r="G391" s="108">
        <f t="shared" si="23"/>
        <v>0</v>
      </c>
      <c r="H391" s="107"/>
    </row>
    <row r="392" spans="1:8" x14ac:dyDescent="0.25">
      <c r="A392" s="68" t="s">
        <v>616</v>
      </c>
      <c r="B392" s="76" t="s">
        <v>43</v>
      </c>
      <c r="C392" s="70" t="s">
        <v>19</v>
      </c>
      <c r="D392" s="127" t="s">
        <v>225</v>
      </c>
      <c r="E392" s="127" t="s">
        <v>225</v>
      </c>
      <c r="F392" s="30">
        <f t="shared" si="22"/>
        <v>0</v>
      </c>
      <c r="G392" s="30">
        <f t="shared" si="23"/>
        <v>0</v>
      </c>
      <c r="H392" s="107"/>
    </row>
    <row r="393" spans="1:8" x14ac:dyDescent="0.25">
      <c r="A393" s="68" t="s">
        <v>617</v>
      </c>
      <c r="B393" s="109" t="s">
        <v>45</v>
      </c>
      <c r="C393" s="70" t="s">
        <v>19</v>
      </c>
      <c r="D393" s="127" t="s">
        <v>225</v>
      </c>
      <c r="E393" s="127" t="s">
        <v>225</v>
      </c>
      <c r="F393" s="30">
        <f t="shared" si="22"/>
        <v>0</v>
      </c>
      <c r="G393" s="30">
        <f t="shared" si="23"/>
        <v>0</v>
      </c>
      <c r="H393" s="107"/>
    </row>
    <row r="394" spans="1:8" ht="31.5" x14ac:dyDescent="0.25">
      <c r="A394" s="68" t="s">
        <v>24</v>
      </c>
      <c r="B394" s="74" t="s">
        <v>618</v>
      </c>
      <c r="C394" s="70" t="s">
        <v>19</v>
      </c>
      <c r="D394" s="127" t="s">
        <v>225</v>
      </c>
      <c r="E394" s="127" t="s">
        <v>225</v>
      </c>
      <c r="F394" s="30">
        <f t="shared" si="22"/>
        <v>0</v>
      </c>
      <c r="G394" s="108">
        <f t="shared" si="23"/>
        <v>0</v>
      </c>
      <c r="H394" s="107"/>
    </row>
    <row r="395" spans="1:8" ht="31.5" x14ac:dyDescent="0.25">
      <c r="A395" s="68" t="s">
        <v>619</v>
      </c>
      <c r="B395" s="75" t="s">
        <v>23</v>
      </c>
      <c r="C395" s="70" t="s">
        <v>19</v>
      </c>
      <c r="D395" s="127" t="s">
        <v>225</v>
      </c>
      <c r="E395" s="127" t="s">
        <v>225</v>
      </c>
      <c r="F395" s="30">
        <f t="shared" si="22"/>
        <v>0</v>
      </c>
      <c r="G395" s="108">
        <f t="shared" si="23"/>
        <v>0</v>
      </c>
      <c r="H395" s="107"/>
    </row>
    <row r="396" spans="1:8" ht="31.5" x14ac:dyDescent="0.25">
      <c r="A396" s="68" t="s">
        <v>620</v>
      </c>
      <c r="B396" s="75" t="s">
        <v>25</v>
      </c>
      <c r="C396" s="70" t="s">
        <v>19</v>
      </c>
      <c r="D396" s="127" t="s">
        <v>225</v>
      </c>
      <c r="E396" s="127" t="s">
        <v>225</v>
      </c>
      <c r="F396" s="30">
        <f t="shared" si="22"/>
        <v>0</v>
      </c>
      <c r="G396" s="108">
        <f t="shared" si="23"/>
        <v>0</v>
      </c>
      <c r="H396" s="107"/>
    </row>
    <row r="397" spans="1:8" ht="31.5" x14ac:dyDescent="0.25">
      <c r="A397" s="68" t="s">
        <v>621</v>
      </c>
      <c r="B397" s="75" t="s">
        <v>27</v>
      </c>
      <c r="C397" s="70" t="s">
        <v>19</v>
      </c>
      <c r="D397" s="127" t="s">
        <v>225</v>
      </c>
      <c r="E397" s="127" t="s">
        <v>225</v>
      </c>
      <c r="F397" s="30">
        <f t="shared" si="22"/>
        <v>0</v>
      </c>
      <c r="G397" s="108">
        <f t="shared" si="23"/>
        <v>0</v>
      </c>
      <c r="H397" s="107"/>
    </row>
    <row r="398" spans="1:8" x14ac:dyDescent="0.25">
      <c r="A398" s="68" t="s">
        <v>26</v>
      </c>
      <c r="B398" s="74" t="s">
        <v>622</v>
      </c>
      <c r="C398" s="70" t="s">
        <v>19</v>
      </c>
      <c r="D398" s="126">
        <v>0</v>
      </c>
      <c r="E398" s="34">
        <v>0</v>
      </c>
      <c r="F398" s="106">
        <f t="shared" si="22"/>
        <v>0</v>
      </c>
      <c r="G398" s="106">
        <f t="shared" si="23"/>
        <v>0</v>
      </c>
      <c r="H398" s="107"/>
    </row>
    <row r="399" spans="1:8" x14ac:dyDescent="0.25">
      <c r="A399" s="68" t="s">
        <v>28</v>
      </c>
      <c r="B399" s="71" t="s">
        <v>623</v>
      </c>
      <c r="C399" s="70" t="s">
        <v>19</v>
      </c>
      <c r="D399" s="126">
        <f>D400+D414+D413</f>
        <v>1.4432430199999999</v>
      </c>
      <c r="E399" s="34">
        <f>E400+E414+E413</f>
        <v>0</v>
      </c>
      <c r="F399" s="34">
        <f t="shared" si="22"/>
        <v>-1.4432430199999999</v>
      </c>
      <c r="G399" s="106">
        <f t="shared" si="23"/>
        <v>-100</v>
      </c>
      <c r="H399" s="107"/>
    </row>
    <row r="400" spans="1:8" x14ac:dyDescent="0.25">
      <c r="A400" s="68" t="s">
        <v>624</v>
      </c>
      <c r="B400" s="74" t="s">
        <v>625</v>
      </c>
      <c r="C400" s="70" t="s">
        <v>19</v>
      </c>
      <c r="D400" s="126">
        <f>SUM(D401,D405:D410)</f>
        <v>0</v>
      </c>
      <c r="E400" s="34">
        <f>SUM(E401,E405:E410)</f>
        <v>0</v>
      </c>
      <c r="F400" s="106">
        <f t="shared" si="22"/>
        <v>0</v>
      </c>
      <c r="G400" s="106">
        <f t="shared" si="23"/>
        <v>0</v>
      </c>
      <c r="H400" s="107"/>
    </row>
    <row r="401" spans="1:8" x14ac:dyDescent="0.25">
      <c r="A401" s="68" t="s">
        <v>626</v>
      </c>
      <c r="B401" s="75" t="s">
        <v>627</v>
      </c>
      <c r="C401" s="70" t="s">
        <v>19</v>
      </c>
      <c r="D401" s="127" t="s">
        <v>225</v>
      </c>
      <c r="E401" s="127" t="s">
        <v>225</v>
      </c>
      <c r="F401" s="30">
        <f>+SUM(E401)-SUM(D401)</f>
        <v>0</v>
      </c>
      <c r="G401" s="106">
        <f t="shared" si="23"/>
        <v>0</v>
      </c>
      <c r="H401" s="107"/>
    </row>
    <row r="402" spans="1:8" ht="31.5" x14ac:dyDescent="0.25">
      <c r="A402" s="68" t="s">
        <v>628</v>
      </c>
      <c r="B402" s="75" t="s">
        <v>23</v>
      </c>
      <c r="C402" s="70" t="s">
        <v>19</v>
      </c>
      <c r="D402" s="127" t="s">
        <v>225</v>
      </c>
      <c r="E402" s="127" t="s">
        <v>225</v>
      </c>
      <c r="F402" s="30">
        <f t="shared" si="22"/>
        <v>0</v>
      </c>
      <c r="G402" s="30">
        <f t="shared" si="23"/>
        <v>0</v>
      </c>
      <c r="H402" s="107"/>
    </row>
    <row r="403" spans="1:8" ht="31.5" x14ac:dyDescent="0.25">
      <c r="A403" s="68" t="s">
        <v>629</v>
      </c>
      <c r="B403" s="75" t="s">
        <v>25</v>
      </c>
      <c r="C403" s="70" t="s">
        <v>19</v>
      </c>
      <c r="D403" s="127" t="s">
        <v>225</v>
      </c>
      <c r="E403" s="127" t="s">
        <v>225</v>
      </c>
      <c r="F403" s="30">
        <f t="shared" si="22"/>
        <v>0</v>
      </c>
      <c r="G403" s="30">
        <f t="shared" si="23"/>
        <v>0</v>
      </c>
      <c r="H403" s="107"/>
    </row>
    <row r="404" spans="1:8" ht="31.5" x14ac:dyDescent="0.25">
      <c r="A404" s="68" t="s">
        <v>630</v>
      </c>
      <c r="B404" s="75" t="s">
        <v>27</v>
      </c>
      <c r="C404" s="70" t="s">
        <v>19</v>
      </c>
      <c r="D404" s="127" t="s">
        <v>225</v>
      </c>
      <c r="E404" s="127" t="s">
        <v>225</v>
      </c>
      <c r="F404" s="30">
        <f t="shared" si="22"/>
        <v>0</v>
      </c>
      <c r="G404" s="30">
        <f t="shared" si="23"/>
        <v>0</v>
      </c>
      <c r="H404" s="107"/>
    </row>
    <row r="405" spans="1:8" x14ac:dyDescent="0.25">
      <c r="A405" s="68" t="s">
        <v>631</v>
      </c>
      <c r="B405" s="75" t="s">
        <v>407</v>
      </c>
      <c r="C405" s="70" t="s">
        <v>19</v>
      </c>
      <c r="D405" s="127" t="s">
        <v>225</v>
      </c>
      <c r="E405" s="127" t="s">
        <v>225</v>
      </c>
      <c r="F405" s="30">
        <f t="shared" si="22"/>
        <v>0</v>
      </c>
      <c r="G405" s="30">
        <f t="shared" si="23"/>
        <v>0</v>
      </c>
      <c r="H405" s="107"/>
    </row>
    <row r="406" spans="1:8" x14ac:dyDescent="0.25">
      <c r="A406" s="68" t="s">
        <v>632</v>
      </c>
      <c r="B406" s="75" t="s">
        <v>410</v>
      </c>
      <c r="C406" s="70" t="s">
        <v>19</v>
      </c>
      <c r="D406" s="34">
        <v>0</v>
      </c>
      <c r="E406" s="34">
        <v>0</v>
      </c>
      <c r="F406" s="106">
        <f t="shared" si="22"/>
        <v>0</v>
      </c>
      <c r="G406" s="106">
        <f t="shared" si="23"/>
        <v>0</v>
      </c>
      <c r="H406" s="107"/>
    </row>
    <row r="407" spans="1:8" x14ac:dyDescent="0.25">
      <c r="A407" s="68" t="s">
        <v>633</v>
      </c>
      <c r="B407" s="75" t="s">
        <v>413</v>
      </c>
      <c r="C407" s="70" t="s">
        <v>19</v>
      </c>
      <c r="D407" s="127" t="s">
        <v>225</v>
      </c>
      <c r="E407" s="127" t="s">
        <v>225</v>
      </c>
      <c r="F407" s="30">
        <f t="shared" si="22"/>
        <v>0</v>
      </c>
      <c r="G407" s="30">
        <f t="shared" si="23"/>
        <v>0</v>
      </c>
      <c r="H407" s="107"/>
    </row>
    <row r="408" spans="1:8" x14ac:dyDescent="0.25">
      <c r="A408" s="68" t="s">
        <v>634</v>
      </c>
      <c r="B408" s="75" t="s">
        <v>419</v>
      </c>
      <c r="C408" s="70" t="s">
        <v>19</v>
      </c>
      <c r="D408" s="127" t="s">
        <v>225</v>
      </c>
      <c r="E408" s="127" t="s">
        <v>225</v>
      </c>
      <c r="F408" s="30">
        <f t="shared" si="22"/>
        <v>0</v>
      </c>
      <c r="G408" s="30">
        <f t="shared" si="23"/>
        <v>0</v>
      </c>
      <c r="H408" s="107"/>
    </row>
    <row r="409" spans="1:8" x14ac:dyDescent="0.25">
      <c r="A409" s="68" t="s">
        <v>635</v>
      </c>
      <c r="B409" s="75" t="s">
        <v>421</v>
      </c>
      <c r="C409" s="70" t="s">
        <v>19</v>
      </c>
      <c r="D409" s="127" t="s">
        <v>225</v>
      </c>
      <c r="E409" s="127" t="s">
        <v>225</v>
      </c>
      <c r="F409" s="30">
        <f t="shared" si="22"/>
        <v>0</v>
      </c>
      <c r="G409" s="30">
        <f t="shared" si="23"/>
        <v>0</v>
      </c>
      <c r="H409" s="107"/>
    </row>
    <row r="410" spans="1:8" ht="31.5" x14ac:dyDescent="0.25">
      <c r="A410" s="68" t="s">
        <v>636</v>
      </c>
      <c r="B410" s="75" t="s">
        <v>424</v>
      </c>
      <c r="C410" s="70" t="s">
        <v>19</v>
      </c>
      <c r="D410" s="127" t="s">
        <v>225</v>
      </c>
      <c r="E410" s="127" t="s">
        <v>225</v>
      </c>
      <c r="F410" s="30">
        <f t="shared" si="22"/>
        <v>0</v>
      </c>
      <c r="G410" s="106">
        <f t="shared" si="23"/>
        <v>0</v>
      </c>
      <c r="H410" s="107"/>
    </row>
    <row r="411" spans="1:8" x14ac:dyDescent="0.25">
      <c r="A411" s="68" t="s">
        <v>637</v>
      </c>
      <c r="B411" s="76" t="s">
        <v>43</v>
      </c>
      <c r="C411" s="70" t="s">
        <v>19</v>
      </c>
      <c r="D411" s="127" t="s">
        <v>225</v>
      </c>
      <c r="E411" s="127" t="s">
        <v>225</v>
      </c>
      <c r="F411" s="30">
        <f t="shared" si="22"/>
        <v>0</v>
      </c>
      <c r="G411" s="30">
        <f t="shared" si="23"/>
        <v>0</v>
      </c>
      <c r="H411" s="107"/>
    </row>
    <row r="412" spans="1:8" x14ac:dyDescent="0.25">
      <c r="A412" s="68" t="s">
        <v>638</v>
      </c>
      <c r="B412" s="109" t="s">
        <v>45</v>
      </c>
      <c r="C412" s="70" t="s">
        <v>19</v>
      </c>
      <c r="D412" s="127" t="s">
        <v>225</v>
      </c>
      <c r="E412" s="127" t="s">
        <v>225</v>
      </c>
      <c r="F412" s="30">
        <f t="shared" si="22"/>
        <v>0</v>
      </c>
      <c r="G412" s="30">
        <f t="shared" si="23"/>
        <v>0</v>
      </c>
      <c r="H412" s="107"/>
    </row>
    <row r="413" spans="1:8" x14ac:dyDescent="0.25">
      <c r="A413" s="68" t="s">
        <v>639</v>
      </c>
      <c r="B413" s="74" t="s">
        <v>640</v>
      </c>
      <c r="C413" s="70" t="s">
        <v>19</v>
      </c>
      <c r="D413" s="34">
        <v>1.4432430199999999</v>
      </c>
      <c r="E413" s="34">
        <v>0</v>
      </c>
      <c r="F413" s="106">
        <f t="shared" si="22"/>
        <v>-1.4432430199999999</v>
      </c>
      <c r="G413" s="106">
        <f t="shared" si="23"/>
        <v>-100</v>
      </c>
      <c r="H413" s="107"/>
    </row>
    <row r="414" spans="1:8" x14ac:dyDescent="0.25">
      <c r="A414" s="68" t="s">
        <v>641</v>
      </c>
      <c r="B414" s="74" t="s">
        <v>642</v>
      </c>
      <c r="C414" s="70" t="s">
        <v>19</v>
      </c>
      <c r="D414" s="126">
        <f>SUM(D415,D419:D424)</f>
        <v>0</v>
      </c>
      <c r="E414" s="34">
        <f>SUM(E415,E419:E424)</f>
        <v>0</v>
      </c>
      <c r="F414" s="34">
        <f t="shared" si="22"/>
        <v>0</v>
      </c>
      <c r="G414" s="106">
        <f t="shared" si="23"/>
        <v>0</v>
      </c>
      <c r="H414" s="107"/>
    </row>
    <row r="415" spans="1:8" x14ac:dyDescent="0.25">
      <c r="A415" s="68" t="s">
        <v>643</v>
      </c>
      <c r="B415" s="75" t="s">
        <v>627</v>
      </c>
      <c r="C415" s="70" t="s">
        <v>19</v>
      </c>
      <c r="D415" s="127" t="s">
        <v>225</v>
      </c>
      <c r="E415" s="127" t="s">
        <v>225</v>
      </c>
      <c r="F415" s="30">
        <f t="shared" si="22"/>
        <v>0</v>
      </c>
      <c r="G415" s="106">
        <f t="shared" si="23"/>
        <v>0</v>
      </c>
      <c r="H415" s="107"/>
    </row>
    <row r="416" spans="1:8" ht="31.5" x14ac:dyDescent="0.25">
      <c r="A416" s="68" t="s">
        <v>644</v>
      </c>
      <c r="B416" s="75" t="s">
        <v>23</v>
      </c>
      <c r="C416" s="70" t="s">
        <v>19</v>
      </c>
      <c r="D416" s="127" t="s">
        <v>225</v>
      </c>
      <c r="E416" s="127" t="s">
        <v>225</v>
      </c>
      <c r="F416" s="30">
        <f t="shared" si="22"/>
        <v>0</v>
      </c>
      <c r="G416" s="30">
        <f t="shared" si="23"/>
        <v>0</v>
      </c>
      <c r="H416" s="107"/>
    </row>
    <row r="417" spans="1:8" ht="31.5" x14ac:dyDescent="0.25">
      <c r="A417" s="68" t="s">
        <v>645</v>
      </c>
      <c r="B417" s="75" t="s">
        <v>25</v>
      </c>
      <c r="C417" s="70" t="s">
        <v>19</v>
      </c>
      <c r="D417" s="127" t="s">
        <v>225</v>
      </c>
      <c r="E417" s="127" t="s">
        <v>225</v>
      </c>
      <c r="F417" s="30">
        <f t="shared" si="22"/>
        <v>0</v>
      </c>
      <c r="G417" s="30">
        <f t="shared" si="23"/>
        <v>0</v>
      </c>
      <c r="H417" s="107"/>
    </row>
    <row r="418" spans="1:8" ht="31.5" x14ac:dyDescent="0.25">
      <c r="A418" s="68" t="s">
        <v>646</v>
      </c>
      <c r="B418" s="75" t="s">
        <v>27</v>
      </c>
      <c r="C418" s="70" t="s">
        <v>19</v>
      </c>
      <c r="D418" s="127" t="s">
        <v>225</v>
      </c>
      <c r="E418" s="127" t="s">
        <v>225</v>
      </c>
      <c r="F418" s="30">
        <f t="shared" si="22"/>
        <v>0</v>
      </c>
      <c r="G418" s="30">
        <f t="shared" si="23"/>
        <v>0</v>
      </c>
      <c r="H418" s="107"/>
    </row>
    <row r="419" spans="1:8" x14ac:dyDescent="0.25">
      <c r="A419" s="68" t="s">
        <v>647</v>
      </c>
      <c r="B419" s="75" t="s">
        <v>407</v>
      </c>
      <c r="C419" s="70" t="s">
        <v>19</v>
      </c>
      <c r="D419" s="127" t="s">
        <v>225</v>
      </c>
      <c r="E419" s="127" t="s">
        <v>225</v>
      </c>
      <c r="F419" s="30">
        <f t="shared" si="22"/>
        <v>0</v>
      </c>
      <c r="G419" s="30">
        <f t="shared" si="23"/>
        <v>0</v>
      </c>
      <c r="H419" s="107"/>
    </row>
    <row r="420" spans="1:8" x14ac:dyDescent="0.25">
      <c r="A420" s="68" t="s">
        <v>648</v>
      </c>
      <c r="B420" s="75" t="s">
        <v>410</v>
      </c>
      <c r="C420" s="70" t="s">
        <v>19</v>
      </c>
      <c r="D420" s="126">
        <v>0</v>
      </c>
      <c r="E420" s="34">
        <v>0</v>
      </c>
      <c r="F420" s="34">
        <f t="shared" si="22"/>
        <v>0</v>
      </c>
      <c r="G420" s="106">
        <f t="shared" si="23"/>
        <v>0</v>
      </c>
      <c r="H420" s="107"/>
    </row>
    <row r="421" spans="1:8" x14ac:dyDescent="0.25">
      <c r="A421" s="68" t="s">
        <v>649</v>
      </c>
      <c r="B421" s="75" t="s">
        <v>413</v>
      </c>
      <c r="C421" s="70" t="s">
        <v>19</v>
      </c>
      <c r="D421" s="127" t="s">
        <v>225</v>
      </c>
      <c r="E421" s="127" t="s">
        <v>225</v>
      </c>
      <c r="F421" s="30">
        <f t="shared" si="22"/>
        <v>0</v>
      </c>
      <c r="G421" s="30">
        <f t="shared" si="23"/>
        <v>0</v>
      </c>
      <c r="H421" s="107"/>
    </row>
    <row r="422" spans="1:8" x14ac:dyDescent="0.25">
      <c r="A422" s="68" t="s">
        <v>650</v>
      </c>
      <c r="B422" s="75" t="s">
        <v>419</v>
      </c>
      <c r="C422" s="70" t="s">
        <v>19</v>
      </c>
      <c r="D422" s="127" t="s">
        <v>225</v>
      </c>
      <c r="E422" s="127" t="s">
        <v>225</v>
      </c>
      <c r="F422" s="30">
        <f t="shared" si="22"/>
        <v>0</v>
      </c>
      <c r="G422" s="30">
        <f t="shared" si="23"/>
        <v>0</v>
      </c>
      <c r="H422" s="107"/>
    </row>
    <row r="423" spans="1:8" x14ac:dyDescent="0.25">
      <c r="A423" s="68" t="s">
        <v>651</v>
      </c>
      <c r="B423" s="75" t="s">
        <v>421</v>
      </c>
      <c r="C423" s="70" t="s">
        <v>19</v>
      </c>
      <c r="D423" s="127" t="s">
        <v>225</v>
      </c>
      <c r="E423" s="127" t="s">
        <v>225</v>
      </c>
      <c r="F423" s="30">
        <f t="shared" si="22"/>
        <v>0</v>
      </c>
      <c r="G423" s="30">
        <f t="shared" si="23"/>
        <v>0</v>
      </c>
      <c r="H423" s="107"/>
    </row>
    <row r="424" spans="1:8" ht="31.5" x14ac:dyDescent="0.25">
      <c r="A424" s="68" t="s">
        <v>652</v>
      </c>
      <c r="B424" s="75" t="s">
        <v>424</v>
      </c>
      <c r="C424" s="70" t="s">
        <v>19</v>
      </c>
      <c r="D424" s="127" t="s">
        <v>225</v>
      </c>
      <c r="E424" s="127" t="s">
        <v>225</v>
      </c>
      <c r="F424" s="30">
        <f t="shared" si="22"/>
        <v>0</v>
      </c>
      <c r="G424" s="30">
        <f t="shared" si="23"/>
        <v>0</v>
      </c>
      <c r="H424" s="107"/>
    </row>
    <row r="425" spans="1:8" x14ac:dyDescent="0.25">
      <c r="A425" s="68" t="s">
        <v>653</v>
      </c>
      <c r="B425" s="109" t="s">
        <v>43</v>
      </c>
      <c r="C425" s="70" t="s">
        <v>19</v>
      </c>
      <c r="D425" s="127" t="s">
        <v>225</v>
      </c>
      <c r="E425" s="127" t="s">
        <v>225</v>
      </c>
      <c r="F425" s="30">
        <f t="shared" si="22"/>
        <v>0</v>
      </c>
      <c r="G425" s="30">
        <f t="shared" si="23"/>
        <v>0</v>
      </c>
      <c r="H425" s="107"/>
    </row>
    <row r="426" spans="1:8" x14ac:dyDescent="0.25">
      <c r="A426" s="68" t="s">
        <v>654</v>
      </c>
      <c r="B426" s="109" t="s">
        <v>45</v>
      </c>
      <c r="C426" s="70" t="s">
        <v>19</v>
      </c>
      <c r="D426" s="127" t="s">
        <v>225</v>
      </c>
      <c r="E426" s="127" t="s">
        <v>225</v>
      </c>
      <c r="F426" s="30">
        <f t="shared" si="22"/>
        <v>0</v>
      </c>
      <c r="G426" s="30">
        <f t="shared" si="23"/>
        <v>0</v>
      </c>
      <c r="H426" s="107"/>
    </row>
    <row r="427" spans="1:8" x14ac:dyDescent="0.25">
      <c r="A427" s="68" t="s">
        <v>30</v>
      </c>
      <c r="B427" s="71" t="s">
        <v>655</v>
      </c>
      <c r="C427" s="70" t="s">
        <v>19</v>
      </c>
      <c r="D427" s="126">
        <v>0</v>
      </c>
      <c r="E427" s="34">
        <v>0</v>
      </c>
      <c r="F427" s="34">
        <f t="shared" si="22"/>
        <v>0</v>
      </c>
      <c r="G427" s="106">
        <f t="shared" si="23"/>
        <v>0</v>
      </c>
      <c r="H427" s="107"/>
    </row>
    <row r="428" spans="1:8" x14ac:dyDescent="0.25">
      <c r="A428" s="68" t="s">
        <v>32</v>
      </c>
      <c r="B428" s="71" t="s">
        <v>656</v>
      </c>
      <c r="C428" s="70" t="s">
        <v>19</v>
      </c>
      <c r="D428" s="126">
        <v>2.4321796899999999</v>
      </c>
      <c r="E428" s="34">
        <v>1.3630044699999999</v>
      </c>
      <c r="F428" s="34">
        <f t="shared" si="22"/>
        <v>-1.06917522</v>
      </c>
      <c r="G428" s="106">
        <f t="shared" si="23"/>
        <v>-43.95954889336322</v>
      </c>
      <c r="H428" s="107"/>
    </row>
    <row r="429" spans="1:8" x14ac:dyDescent="0.25">
      <c r="A429" s="68" t="s">
        <v>657</v>
      </c>
      <c r="B429" s="74" t="s">
        <v>658</v>
      </c>
      <c r="C429" s="70" t="s">
        <v>19</v>
      </c>
      <c r="D429" s="127" t="s">
        <v>225</v>
      </c>
      <c r="E429" s="127" t="s">
        <v>225</v>
      </c>
      <c r="F429" s="30">
        <f t="shared" si="22"/>
        <v>0</v>
      </c>
      <c r="G429" s="30">
        <f t="shared" si="23"/>
        <v>0</v>
      </c>
      <c r="H429" s="107"/>
    </row>
    <row r="430" spans="1:8" x14ac:dyDescent="0.25">
      <c r="A430" s="68" t="s">
        <v>659</v>
      </c>
      <c r="B430" s="74" t="s">
        <v>660</v>
      </c>
      <c r="C430" s="70" t="s">
        <v>19</v>
      </c>
      <c r="D430" s="126">
        <v>2.4321796899999999</v>
      </c>
      <c r="E430" s="34">
        <v>1.3630044699999999</v>
      </c>
      <c r="F430" s="34">
        <f t="shared" si="22"/>
        <v>-1.06917522</v>
      </c>
      <c r="G430" s="106">
        <f t="shared" si="23"/>
        <v>-43.95954889336322</v>
      </c>
      <c r="H430" s="107"/>
    </row>
    <row r="431" spans="1:8" x14ac:dyDescent="0.25">
      <c r="A431" s="68" t="s">
        <v>48</v>
      </c>
      <c r="B431" s="105" t="s">
        <v>661</v>
      </c>
      <c r="C431" s="70" t="s">
        <v>19</v>
      </c>
      <c r="D431" s="126">
        <f>SUM(D432:D436,D441:D442)</f>
        <v>0</v>
      </c>
      <c r="E431" s="34">
        <f>SUM(E432:E436,E441:E442)</f>
        <v>42.720883080000007</v>
      </c>
      <c r="F431" s="34">
        <f t="shared" si="22"/>
        <v>42.720883080000007</v>
      </c>
      <c r="G431" s="106">
        <f t="shared" si="23"/>
        <v>0</v>
      </c>
      <c r="H431" s="107"/>
    </row>
    <row r="432" spans="1:8" x14ac:dyDescent="0.25">
      <c r="A432" s="68" t="s">
        <v>50</v>
      </c>
      <c r="B432" s="71" t="s">
        <v>662</v>
      </c>
      <c r="C432" s="70" t="s">
        <v>19</v>
      </c>
      <c r="D432" s="126">
        <v>0</v>
      </c>
      <c r="E432" s="34">
        <v>42.720883080000007</v>
      </c>
      <c r="F432" s="34">
        <f t="shared" si="22"/>
        <v>42.720883080000007</v>
      </c>
      <c r="G432" s="106">
        <f t="shared" si="23"/>
        <v>0</v>
      </c>
      <c r="H432" s="107"/>
    </row>
    <row r="433" spans="1:8" x14ac:dyDescent="0.25">
      <c r="A433" s="68" t="s">
        <v>54</v>
      </c>
      <c r="B433" s="71" t="s">
        <v>663</v>
      </c>
      <c r="C433" s="70" t="s">
        <v>19</v>
      </c>
      <c r="D433" s="126">
        <v>0</v>
      </c>
      <c r="E433" s="34">
        <v>0</v>
      </c>
      <c r="F433" s="106">
        <f t="shared" ref="F433:F442" si="28">+SUM(E433)-SUM(D433)</f>
        <v>0</v>
      </c>
      <c r="G433" s="106">
        <f t="shared" ref="G433:G442" si="29">IFERROR(F433/D433*100,0)</f>
        <v>0</v>
      </c>
      <c r="H433" s="107"/>
    </row>
    <row r="434" spans="1:8" x14ac:dyDescent="0.25">
      <c r="A434" s="68" t="s">
        <v>55</v>
      </c>
      <c r="B434" s="71" t="s">
        <v>664</v>
      </c>
      <c r="C434" s="70" t="s">
        <v>19</v>
      </c>
      <c r="D434" s="126">
        <v>0</v>
      </c>
      <c r="E434" s="34">
        <v>0</v>
      </c>
      <c r="F434" s="106">
        <f t="shared" si="28"/>
        <v>0</v>
      </c>
      <c r="G434" s="106">
        <f t="shared" si="29"/>
        <v>0</v>
      </c>
      <c r="H434" s="107"/>
    </row>
    <row r="435" spans="1:8" x14ac:dyDescent="0.25">
      <c r="A435" s="68" t="s">
        <v>56</v>
      </c>
      <c r="B435" s="71" t="s">
        <v>665</v>
      </c>
      <c r="C435" s="70" t="s">
        <v>19</v>
      </c>
      <c r="D435" s="126">
        <v>0</v>
      </c>
      <c r="E435" s="34">
        <v>0</v>
      </c>
      <c r="F435" s="106">
        <f t="shared" si="28"/>
        <v>0</v>
      </c>
      <c r="G435" s="106">
        <f t="shared" si="29"/>
        <v>0</v>
      </c>
      <c r="H435" s="107"/>
    </row>
    <row r="436" spans="1:8" x14ac:dyDescent="0.25">
      <c r="A436" s="68" t="s">
        <v>57</v>
      </c>
      <c r="B436" s="71" t="s">
        <v>666</v>
      </c>
      <c r="C436" s="70" t="s">
        <v>19</v>
      </c>
      <c r="D436" s="126">
        <v>0</v>
      </c>
      <c r="E436" s="34" t="s">
        <v>225</v>
      </c>
      <c r="F436" s="106">
        <f t="shared" si="28"/>
        <v>0</v>
      </c>
      <c r="G436" s="106">
        <f t="shared" si="29"/>
        <v>0</v>
      </c>
      <c r="H436" s="107"/>
    </row>
    <row r="437" spans="1:8" x14ac:dyDescent="0.25">
      <c r="A437" s="68" t="s">
        <v>97</v>
      </c>
      <c r="B437" s="74" t="s">
        <v>306</v>
      </c>
      <c r="C437" s="70" t="s">
        <v>19</v>
      </c>
      <c r="D437" s="126">
        <v>0</v>
      </c>
      <c r="E437" s="34" t="s">
        <v>225</v>
      </c>
      <c r="F437" s="106">
        <f t="shared" si="28"/>
        <v>0</v>
      </c>
      <c r="G437" s="106">
        <f t="shared" si="29"/>
        <v>0</v>
      </c>
      <c r="H437" s="107"/>
    </row>
    <row r="438" spans="1:8" ht="31.5" x14ac:dyDescent="0.25">
      <c r="A438" s="68" t="s">
        <v>667</v>
      </c>
      <c r="B438" s="75" t="s">
        <v>668</v>
      </c>
      <c r="C438" s="70" t="s">
        <v>19</v>
      </c>
      <c r="D438" s="126">
        <v>0</v>
      </c>
      <c r="E438" s="34" t="s">
        <v>225</v>
      </c>
      <c r="F438" s="106">
        <f t="shared" si="28"/>
        <v>0</v>
      </c>
      <c r="G438" s="106">
        <f t="shared" si="29"/>
        <v>0</v>
      </c>
      <c r="H438" s="107"/>
    </row>
    <row r="439" spans="1:8" x14ac:dyDescent="0.25">
      <c r="A439" s="68" t="s">
        <v>99</v>
      </c>
      <c r="B439" s="74" t="s">
        <v>308</v>
      </c>
      <c r="C439" s="70" t="s">
        <v>19</v>
      </c>
      <c r="D439" s="126">
        <v>0</v>
      </c>
      <c r="E439" s="34" t="s">
        <v>225</v>
      </c>
      <c r="F439" s="106">
        <f t="shared" si="28"/>
        <v>0</v>
      </c>
      <c r="G439" s="106">
        <f t="shared" si="29"/>
        <v>0</v>
      </c>
      <c r="H439" s="107"/>
    </row>
    <row r="440" spans="1:8" ht="31.5" x14ac:dyDescent="0.25">
      <c r="A440" s="68" t="s">
        <v>669</v>
      </c>
      <c r="B440" s="75" t="s">
        <v>670</v>
      </c>
      <c r="C440" s="70" t="s">
        <v>19</v>
      </c>
      <c r="D440" s="126">
        <v>0</v>
      </c>
      <c r="E440" s="34" t="s">
        <v>225</v>
      </c>
      <c r="F440" s="106">
        <f t="shared" si="28"/>
        <v>0</v>
      </c>
      <c r="G440" s="106">
        <f t="shared" si="29"/>
        <v>0</v>
      </c>
      <c r="H440" s="107"/>
    </row>
    <row r="441" spans="1:8" x14ac:dyDescent="0.25">
      <c r="A441" s="68" t="s">
        <v>58</v>
      </c>
      <c r="B441" s="71" t="s">
        <v>671</v>
      </c>
      <c r="C441" s="70" t="s">
        <v>19</v>
      </c>
      <c r="D441" s="126">
        <v>0</v>
      </c>
      <c r="E441" s="34">
        <v>0</v>
      </c>
      <c r="F441" s="106">
        <f t="shared" si="28"/>
        <v>0</v>
      </c>
      <c r="G441" s="106">
        <f t="shared" si="29"/>
        <v>0</v>
      </c>
      <c r="H441" s="107"/>
    </row>
    <row r="442" spans="1:8" ht="16.5" thickBot="1" x14ac:dyDescent="0.3">
      <c r="A442" s="77" t="s">
        <v>59</v>
      </c>
      <c r="B442" s="110" t="s">
        <v>672</v>
      </c>
      <c r="C442" s="70" t="s">
        <v>19</v>
      </c>
      <c r="D442" s="126">
        <v>0</v>
      </c>
      <c r="E442" s="34">
        <v>0</v>
      </c>
      <c r="F442" s="91">
        <f t="shared" si="28"/>
        <v>0</v>
      </c>
      <c r="G442" s="30">
        <f t="shared" si="29"/>
        <v>0</v>
      </c>
      <c r="H442" s="111"/>
    </row>
    <row r="443" spans="1:8" x14ac:dyDescent="0.25">
      <c r="A443" s="65" t="s">
        <v>116</v>
      </c>
      <c r="B443" s="66" t="s">
        <v>110</v>
      </c>
      <c r="C443" s="112" t="s">
        <v>225</v>
      </c>
      <c r="D443" s="25" t="s">
        <v>225</v>
      </c>
      <c r="E443" s="26" t="s">
        <v>225</v>
      </c>
      <c r="F443" s="26" t="s">
        <v>225</v>
      </c>
      <c r="G443" s="26" t="s">
        <v>225</v>
      </c>
      <c r="H443" s="39"/>
    </row>
    <row r="444" spans="1:8" ht="47.25" x14ac:dyDescent="0.25">
      <c r="A444" s="68" t="s">
        <v>673</v>
      </c>
      <c r="B444" s="71" t="s">
        <v>674</v>
      </c>
      <c r="C444" s="70" t="s">
        <v>19</v>
      </c>
      <c r="D444" s="36">
        <v>53.29467442</v>
      </c>
      <c r="E444" s="37">
        <v>59.150063849999995</v>
      </c>
      <c r="F444" s="106">
        <f t="shared" ref="F444:F450" si="30">+SUM(E444)-SUM(D444)</f>
        <v>5.8553894299999953</v>
      </c>
      <c r="G444" s="34">
        <f t="shared" ref="G444:G451" si="31">IFERROR(F444/D444*100,0)</f>
        <v>10.986819027836356</v>
      </c>
      <c r="H444" s="32"/>
    </row>
    <row r="445" spans="1:8" x14ac:dyDescent="0.25">
      <c r="A445" s="68" t="s">
        <v>119</v>
      </c>
      <c r="B445" s="74" t="s">
        <v>675</v>
      </c>
      <c r="C445" s="70" t="s">
        <v>19</v>
      </c>
      <c r="D445" s="36">
        <v>0</v>
      </c>
      <c r="E445" s="37">
        <v>0</v>
      </c>
      <c r="F445" s="106">
        <f t="shared" si="30"/>
        <v>0</v>
      </c>
      <c r="G445" s="34">
        <f t="shared" si="31"/>
        <v>0</v>
      </c>
      <c r="H445" s="32"/>
    </row>
    <row r="446" spans="1:8" ht="31.5" x14ac:dyDescent="0.25">
      <c r="A446" s="68" t="s">
        <v>120</v>
      </c>
      <c r="B446" s="74" t="s">
        <v>676</v>
      </c>
      <c r="C446" s="70" t="s">
        <v>19</v>
      </c>
      <c r="D446" s="36">
        <v>0</v>
      </c>
      <c r="E446" s="37">
        <v>0</v>
      </c>
      <c r="F446" s="106">
        <f t="shared" si="30"/>
        <v>0</v>
      </c>
      <c r="G446" s="34">
        <f t="shared" si="31"/>
        <v>0</v>
      </c>
      <c r="H446" s="32"/>
    </row>
    <row r="447" spans="1:8" x14ac:dyDescent="0.25">
      <c r="A447" s="68" t="s">
        <v>121</v>
      </c>
      <c r="B447" s="74" t="s">
        <v>677</v>
      </c>
      <c r="C447" s="70" t="s">
        <v>19</v>
      </c>
      <c r="D447" s="36">
        <v>0</v>
      </c>
      <c r="E447" s="37">
        <v>31.453527380000001</v>
      </c>
      <c r="F447" s="106">
        <f t="shared" si="30"/>
        <v>31.453527380000001</v>
      </c>
      <c r="G447" s="34">
        <f t="shared" si="31"/>
        <v>0</v>
      </c>
      <c r="H447" s="32"/>
    </row>
    <row r="448" spans="1:8" ht="31.5" x14ac:dyDescent="0.25">
      <c r="A448" s="68" t="s">
        <v>122</v>
      </c>
      <c r="B448" s="71" t="s">
        <v>678</v>
      </c>
      <c r="C448" s="113" t="s">
        <v>225</v>
      </c>
      <c r="D448" s="127" t="s">
        <v>225</v>
      </c>
      <c r="E448" s="127" t="s">
        <v>225</v>
      </c>
      <c r="F448" s="30">
        <f t="shared" si="30"/>
        <v>0</v>
      </c>
      <c r="G448" s="30">
        <f t="shared" si="31"/>
        <v>0</v>
      </c>
      <c r="H448" s="32"/>
    </row>
    <row r="449" spans="1:8" x14ac:dyDescent="0.25">
      <c r="A449" s="68" t="s">
        <v>679</v>
      </c>
      <c r="B449" s="74" t="s">
        <v>680</v>
      </c>
      <c r="C449" s="70" t="s">
        <v>19</v>
      </c>
      <c r="D449" s="127" t="s">
        <v>225</v>
      </c>
      <c r="E449" s="127" t="s">
        <v>225</v>
      </c>
      <c r="F449" s="30">
        <f t="shared" si="30"/>
        <v>0</v>
      </c>
      <c r="G449" s="30">
        <f t="shared" si="31"/>
        <v>0</v>
      </c>
      <c r="H449" s="32"/>
    </row>
    <row r="450" spans="1:8" x14ac:dyDescent="0.25">
      <c r="A450" s="68" t="s">
        <v>681</v>
      </c>
      <c r="B450" s="74" t="s">
        <v>682</v>
      </c>
      <c r="C450" s="70" t="s">
        <v>19</v>
      </c>
      <c r="D450" s="127" t="s">
        <v>225</v>
      </c>
      <c r="E450" s="127" t="s">
        <v>225</v>
      </c>
      <c r="F450" s="30">
        <f t="shared" si="30"/>
        <v>0</v>
      </c>
      <c r="G450" s="30">
        <f t="shared" si="31"/>
        <v>0</v>
      </c>
      <c r="H450" s="32"/>
    </row>
    <row r="451" spans="1:8" ht="16.5" thickBot="1" x14ac:dyDescent="0.3">
      <c r="A451" s="81" t="s">
        <v>683</v>
      </c>
      <c r="B451" s="114" t="s">
        <v>684</v>
      </c>
      <c r="C451" s="83" t="s">
        <v>19</v>
      </c>
      <c r="D451" s="128" t="s">
        <v>225</v>
      </c>
      <c r="E451" s="129" t="s">
        <v>225</v>
      </c>
      <c r="F451" s="91">
        <f>+SUM(E451)-SUM(D451)</f>
        <v>0</v>
      </c>
      <c r="G451" s="91">
        <f t="shared" si="31"/>
        <v>0</v>
      </c>
      <c r="H451" s="42"/>
    </row>
    <row r="452" spans="1:8" x14ac:dyDescent="0.25">
      <c r="A452" s="115"/>
      <c r="B452" s="116"/>
      <c r="C452" s="117"/>
    </row>
    <row r="453" spans="1:8" x14ac:dyDescent="0.25">
      <c r="A453" s="115"/>
      <c r="B453" s="116"/>
      <c r="C453" s="117"/>
    </row>
    <row r="454" spans="1:8" x14ac:dyDescent="0.25">
      <c r="A454" s="118" t="s">
        <v>685</v>
      </c>
      <c r="B454" s="116"/>
      <c r="C454" s="117"/>
    </row>
    <row r="455" spans="1:8" x14ac:dyDescent="0.25">
      <c r="A455" s="261" t="s">
        <v>686</v>
      </c>
      <c r="B455" s="261"/>
      <c r="C455" s="261"/>
      <c r="D455" s="261"/>
      <c r="E455" s="261"/>
      <c r="F455" s="261"/>
      <c r="G455" s="261"/>
      <c r="H455" s="261"/>
    </row>
    <row r="456" spans="1:8" x14ac:dyDescent="0.25">
      <c r="A456" s="261" t="s">
        <v>687</v>
      </c>
      <c r="B456" s="261"/>
      <c r="C456" s="261"/>
      <c r="D456" s="261"/>
      <c r="E456" s="261"/>
      <c r="F456" s="261"/>
      <c r="G456" s="261"/>
      <c r="H456" s="261"/>
    </row>
    <row r="457" spans="1:8" x14ac:dyDescent="0.25">
      <c r="A457" s="261" t="s">
        <v>704</v>
      </c>
      <c r="B457" s="261"/>
      <c r="C457" s="261"/>
      <c r="D457" s="261"/>
      <c r="E457" s="261"/>
      <c r="F457" s="261"/>
      <c r="G457" s="261"/>
      <c r="H457" s="261"/>
    </row>
    <row r="458" spans="1:8" ht="26.25" customHeight="1" x14ac:dyDescent="0.25">
      <c r="A458" s="227" t="s">
        <v>688</v>
      </c>
      <c r="B458" s="227"/>
      <c r="C458" s="227"/>
      <c r="D458" s="227"/>
      <c r="E458" s="227"/>
      <c r="F458" s="227"/>
      <c r="G458" s="227"/>
      <c r="H458" s="227"/>
    </row>
    <row r="459" spans="1:8" ht="53.25" customHeight="1" x14ac:dyDescent="0.25">
      <c r="A459" s="230" t="s">
        <v>689</v>
      </c>
      <c r="B459" s="230"/>
      <c r="C459" s="230"/>
      <c r="D459" s="230"/>
      <c r="E459" s="230"/>
      <c r="F459" s="230"/>
      <c r="G459" s="230"/>
      <c r="H459" s="230"/>
    </row>
    <row r="460" spans="1:8" x14ac:dyDescent="0.25">
      <c r="A460" s="230" t="s">
        <v>700</v>
      </c>
      <c r="B460" s="230"/>
      <c r="C460" s="230"/>
      <c r="D460" s="230"/>
      <c r="E460" s="230"/>
      <c r="F460" s="230"/>
      <c r="G460" s="230"/>
      <c r="H460" s="230"/>
    </row>
    <row r="461" spans="1:8" x14ac:dyDescent="0.25">
      <c r="A461" s="168"/>
    </row>
    <row r="463" spans="1:8" s="5" customFormat="1" ht="16.5" thickBot="1" x14ac:dyDescent="0.3">
      <c r="A463" s="133" t="s">
        <v>706</v>
      </c>
      <c r="B463" s="2"/>
      <c r="C463" s="3"/>
      <c r="D463" s="3"/>
      <c r="E463" s="4"/>
    </row>
    <row r="464" spans="1:8" s="5" customFormat="1" ht="33.75" customHeight="1" x14ac:dyDescent="0.25">
      <c r="A464" s="218" t="s">
        <v>6</v>
      </c>
      <c r="B464" s="220" t="s">
        <v>7</v>
      </c>
      <c r="C464" s="222" t="s">
        <v>8</v>
      </c>
      <c r="D464" s="224" t="s">
        <v>720</v>
      </c>
      <c r="E464" s="225"/>
      <c r="F464" s="226" t="s">
        <v>9</v>
      </c>
      <c r="G464" s="225"/>
      <c r="H464" s="228" t="s">
        <v>10</v>
      </c>
    </row>
    <row r="465" spans="1:8" s="5" customFormat="1" ht="30.75" thickBot="1" x14ac:dyDescent="0.3">
      <c r="A465" s="219"/>
      <c r="B465" s="221"/>
      <c r="C465" s="223"/>
      <c r="D465" s="134" t="s">
        <v>11</v>
      </c>
      <c r="E465" s="135" t="s">
        <v>707</v>
      </c>
      <c r="F465" s="135" t="s">
        <v>13</v>
      </c>
      <c r="G465" s="134" t="s">
        <v>14</v>
      </c>
      <c r="H465" s="229"/>
    </row>
    <row r="466" spans="1:8" s="5" customFormat="1" ht="19.5" thickBot="1" x14ac:dyDescent="0.3">
      <c r="A466" s="214" t="s">
        <v>16</v>
      </c>
      <c r="B466" s="215"/>
      <c r="C466" s="215"/>
      <c r="D466" s="215"/>
      <c r="E466" s="215"/>
      <c r="F466" s="215"/>
      <c r="G466" s="215"/>
      <c r="H466" s="216"/>
    </row>
    <row r="467" spans="1:8" s="5" customFormat="1" x14ac:dyDescent="0.25">
      <c r="A467" s="145" t="s">
        <v>93</v>
      </c>
      <c r="B467" s="146" t="s">
        <v>94</v>
      </c>
      <c r="C467" s="6" t="s">
        <v>708</v>
      </c>
      <c r="D467" s="169">
        <f>+D69</f>
        <v>311.90868985722415</v>
      </c>
      <c r="E467" s="139">
        <f>+E69</f>
        <v>4.8437065859999935</v>
      </c>
      <c r="F467" s="19">
        <f t="shared" ref="F467:F472" si="32">+SUM(E467)-SUM(D467)</f>
        <v>-307.06498327122415</v>
      </c>
      <c r="G467" s="17">
        <f t="shared" ref="G467:G472" si="33">IFERROR(F467/D467*100,0)</f>
        <v>-98.447075460380034</v>
      </c>
      <c r="H467" s="140"/>
    </row>
    <row r="468" spans="1:8" s="5" customFormat="1" x14ac:dyDescent="0.25">
      <c r="A468" s="147"/>
      <c r="B468" s="137" t="s">
        <v>709</v>
      </c>
      <c r="C468" s="7"/>
      <c r="D468" s="170"/>
      <c r="E468" s="16"/>
      <c r="F468" s="20">
        <f t="shared" si="32"/>
        <v>0</v>
      </c>
      <c r="G468" s="15">
        <f t="shared" si="33"/>
        <v>0</v>
      </c>
      <c r="H468" s="142"/>
    </row>
    <row r="469" spans="1:8" s="5" customFormat="1" x14ac:dyDescent="0.25">
      <c r="A469" s="147"/>
      <c r="B469" s="137" t="s">
        <v>710</v>
      </c>
      <c r="C469" s="7" t="s">
        <v>708</v>
      </c>
      <c r="D469" s="170">
        <v>302.3053461528055</v>
      </c>
      <c r="E469" s="16">
        <v>73.905786235999997</v>
      </c>
      <c r="F469" s="20">
        <f t="shared" si="32"/>
        <v>-228.39955991680552</v>
      </c>
      <c r="G469" s="15">
        <f t="shared" si="33"/>
        <v>-75.552603625262051</v>
      </c>
      <c r="H469" s="142"/>
    </row>
    <row r="470" spans="1:8" s="5" customFormat="1" x14ac:dyDescent="0.25">
      <c r="A470" s="147"/>
      <c r="B470" s="137" t="s">
        <v>711</v>
      </c>
      <c r="C470" s="7" t="s">
        <v>708</v>
      </c>
      <c r="D470" s="170">
        <v>0</v>
      </c>
      <c r="E470" s="16">
        <v>-69.571037020000006</v>
      </c>
      <c r="F470" s="20">
        <f t="shared" si="32"/>
        <v>-69.571037020000006</v>
      </c>
      <c r="G470" s="15">
        <f t="shared" si="33"/>
        <v>0</v>
      </c>
      <c r="H470" s="142"/>
    </row>
    <row r="471" spans="1:8" s="5" customFormat="1" x14ac:dyDescent="0.25">
      <c r="A471" s="147"/>
      <c r="B471" s="137" t="s">
        <v>712</v>
      </c>
      <c r="C471" s="7" t="s">
        <v>708</v>
      </c>
      <c r="D471" s="170">
        <v>9.6033437044186201</v>
      </c>
      <c r="E471" s="16">
        <v>2.1709863599999997</v>
      </c>
      <c r="F471" s="20">
        <f t="shared" si="32"/>
        <v>-7.4323573444186204</v>
      </c>
      <c r="G471" s="15">
        <f t="shared" si="33"/>
        <v>-77.393432674901547</v>
      </c>
      <c r="H471" s="142"/>
    </row>
    <row r="472" spans="1:8" s="5" customFormat="1" ht="16.5" thickBot="1" x14ac:dyDescent="0.3">
      <c r="A472" s="148"/>
      <c r="B472" s="149" t="s">
        <v>713</v>
      </c>
      <c r="C472" s="9" t="s">
        <v>708</v>
      </c>
      <c r="D472" s="171">
        <v>0</v>
      </c>
      <c r="E472" s="18">
        <v>-1.66202899</v>
      </c>
      <c r="F472" s="21">
        <f t="shared" si="32"/>
        <v>-1.66202899</v>
      </c>
      <c r="G472" s="18">
        <f t="shared" si="33"/>
        <v>0</v>
      </c>
      <c r="H472" s="144"/>
    </row>
    <row r="473" spans="1:8" s="5" customFormat="1" ht="9" customHeight="1" x14ac:dyDescent="0.25">
      <c r="A473" s="155"/>
      <c r="B473" s="165"/>
      <c r="C473" s="157"/>
      <c r="D473" s="166"/>
      <c r="E473" s="166"/>
      <c r="F473" s="167"/>
      <c r="G473" s="167"/>
      <c r="H473" s="167"/>
    </row>
    <row r="474" spans="1:8" s="5" customFormat="1" ht="20.25" customHeight="1" thickBot="1" x14ac:dyDescent="0.3">
      <c r="A474" s="262" t="s">
        <v>586</v>
      </c>
      <c r="B474" s="262"/>
      <c r="C474" s="262"/>
      <c r="D474" s="262"/>
      <c r="E474" s="262"/>
      <c r="F474" s="262"/>
      <c r="G474" s="262"/>
      <c r="H474" s="262"/>
    </row>
    <row r="475" spans="1:8" s="5" customFormat="1" x14ac:dyDescent="0.25">
      <c r="A475" s="145" t="s">
        <v>598</v>
      </c>
      <c r="B475" s="150" t="s">
        <v>599</v>
      </c>
      <c r="C475" s="6" t="s">
        <v>708</v>
      </c>
      <c r="D475" s="138">
        <f>+D382</f>
        <v>0</v>
      </c>
      <c r="E475" s="139">
        <f>+E382</f>
        <v>0</v>
      </c>
      <c r="F475" s="19">
        <f t="shared" ref="F475:F478" si="34">+SUM(E475)-SUM(D475)</f>
        <v>0</v>
      </c>
      <c r="G475" s="17">
        <f t="shared" ref="G475:G478" si="35">IFERROR(F475/D475*100,0)</f>
        <v>0</v>
      </c>
      <c r="H475" s="152"/>
    </row>
    <row r="476" spans="1:8" s="5" customFormat="1" x14ac:dyDescent="0.25">
      <c r="A476" s="147"/>
      <c r="B476" s="8" t="s">
        <v>714</v>
      </c>
      <c r="C476" s="7"/>
      <c r="D476" s="141"/>
      <c r="E476" s="16"/>
      <c r="F476" s="20">
        <f t="shared" si="34"/>
        <v>0</v>
      </c>
      <c r="G476" s="15">
        <f t="shared" si="35"/>
        <v>0</v>
      </c>
      <c r="H476" s="153"/>
    </row>
    <row r="477" spans="1:8" s="5" customFormat="1" x14ac:dyDescent="0.25">
      <c r="A477" s="147"/>
      <c r="B477" s="8" t="s">
        <v>715</v>
      </c>
      <c r="C477" s="7" t="s">
        <v>708</v>
      </c>
      <c r="D477" s="141">
        <f>+D478+D488</f>
        <v>-1494.3220071239846</v>
      </c>
      <c r="E477" s="16">
        <v>-537.93322868999996</v>
      </c>
      <c r="F477" s="20">
        <f t="shared" si="34"/>
        <v>956.38877843398461</v>
      </c>
      <c r="G477" s="15">
        <f t="shared" si="35"/>
        <v>-64.001518673654417</v>
      </c>
      <c r="H477" s="153"/>
    </row>
    <row r="478" spans="1:8" s="5" customFormat="1" ht="16.5" thickBot="1" x14ac:dyDescent="0.3">
      <c r="A478" s="148"/>
      <c r="B478" s="151" t="s">
        <v>716</v>
      </c>
      <c r="C478" s="9" t="s">
        <v>708</v>
      </c>
      <c r="D478" s="143">
        <f>+D145</f>
        <v>-1494.3220071239846</v>
      </c>
      <c r="E478" s="18">
        <v>-466.71539999999993</v>
      </c>
      <c r="F478" s="21">
        <f t="shared" si="34"/>
        <v>1027.6066071239848</v>
      </c>
      <c r="G478" s="18">
        <f t="shared" si="35"/>
        <v>-68.76741440097949</v>
      </c>
      <c r="H478" s="154"/>
    </row>
    <row r="479" spans="1:8" s="5" customFormat="1" ht="9" customHeight="1" thickBot="1" x14ac:dyDescent="0.3">
      <c r="A479" s="155"/>
      <c r="B479" s="156"/>
      <c r="C479" s="157"/>
      <c r="D479" s="157"/>
      <c r="E479" s="158"/>
      <c r="F479" s="159"/>
      <c r="G479" s="159"/>
      <c r="H479" s="160"/>
    </row>
    <row r="480" spans="1:8" s="5" customFormat="1" x14ac:dyDescent="0.25">
      <c r="A480" s="145" t="s">
        <v>632</v>
      </c>
      <c r="B480" s="150" t="s">
        <v>410</v>
      </c>
      <c r="C480" s="6" t="s">
        <v>708</v>
      </c>
      <c r="D480" s="161">
        <f>+D406</f>
        <v>0</v>
      </c>
      <c r="E480" s="139">
        <f>+E406</f>
        <v>0</v>
      </c>
      <c r="F480" s="19">
        <f t="shared" ref="F480:F483" si="36">+SUM(E480)-SUM(D480)</f>
        <v>0</v>
      </c>
      <c r="G480" s="17">
        <f t="shared" ref="G480:G483" si="37">IFERROR(F480/D480*100,0)</f>
        <v>0</v>
      </c>
      <c r="H480" s="152"/>
    </row>
    <row r="481" spans="1:8" s="5" customFormat="1" x14ac:dyDescent="0.25">
      <c r="A481" s="147"/>
      <c r="B481" s="8" t="s">
        <v>717</v>
      </c>
      <c r="C481" s="7"/>
      <c r="D481" s="22"/>
      <c r="E481" s="16"/>
      <c r="F481" s="20">
        <f t="shared" si="36"/>
        <v>0</v>
      </c>
      <c r="G481" s="15">
        <f t="shared" si="37"/>
        <v>0</v>
      </c>
      <c r="H481" s="153"/>
    </row>
    <row r="482" spans="1:8" s="5" customFormat="1" x14ac:dyDescent="0.25">
      <c r="A482" s="147"/>
      <c r="B482" s="8" t="s">
        <v>718</v>
      </c>
      <c r="C482" s="7" t="s">
        <v>708</v>
      </c>
      <c r="D482" s="22">
        <f>+D487</f>
        <v>300.86210313194346</v>
      </c>
      <c r="E482" s="16">
        <f>+E487</f>
        <v>73.716760022297592</v>
      </c>
      <c r="F482" s="20">
        <f t="shared" si="36"/>
        <v>-227.14534310964586</v>
      </c>
      <c r="G482" s="15">
        <f t="shared" si="37"/>
        <v>-75.498157044402163</v>
      </c>
      <c r="H482" s="153"/>
    </row>
    <row r="483" spans="1:8" s="5" customFormat="1" ht="16.5" thickBot="1" x14ac:dyDescent="0.3">
      <c r="A483" s="148"/>
      <c r="B483" s="151" t="s">
        <v>711</v>
      </c>
      <c r="C483" s="9" t="s">
        <v>708</v>
      </c>
      <c r="D483" s="23">
        <f>+D488</f>
        <v>0</v>
      </c>
      <c r="E483" s="18">
        <f>+E488+E490</f>
        <v>-71.217828690000005</v>
      </c>
      <c r="F483" s="21">
        <f t="shared" si="36"/>
        <v>-71.217828690000005</v>
      </c>
      <c r="G483" s="18">
        <f t="shared" si="37"/>
        <v>0</v>
      </c>
      <c r="H483" s="154"/>
    </row>
    <row r="484" spans="1:8" s="5" customFormat="1" ht="16.5" thickBot="1" x14ac:dyDescent="0.3">
      <c r="A484" s="1"/>
      <c r="B484" s="2"/>
      <c r="C484" s="3"/>
      <c r="D484" s="4"/>
      <c r="E484" s="4"/>
      <c r="F484" s="10"/>
    </row>
    <row r="485" spans="1:8" s="5" customFormat="1" ht="31.5" x14ac:dyDescent="0.25">
      <c r="A485" s="145" t="s">
        <v>719</v>
      </c>
      <c r="B485" s="146" t="s">
        <v>722</v>
      </c>
      <c r="C485" s="162" t="s">
        <v>708</v>
      </c>
      <c r="D485" s="138">
        <v>310.46533042295295</v>
      </c>
      <c r="E485" s="139">
        <v>4.6369857159819556</v>
      </c>
      <c r="F485" s="19">
        <f t="shared" ref="F485:F490" si="38">+SUM(E485)-SUM(D485)</f>
        <v>-305.828344706971</v>
      </c>
      <c r="G485" s="17">
        <f t="shared" ref="G485:G490" si="39">IFERROR(F485/D485*100,0)</f>
        <v>-98.506440087959291</v>
      </c>
      <c r="H485" s="140"/>
    </row>
    <row r="486" spans="1:8" s="5" customFormat="1" x14ac:dyDescent="0.25">
      <c r="A486" s="147"/>
      <c r="B486" s="137" t="s">
        <v>709</v>
      </c>
      <c r="C486" s="163"/>
      <c r="D486" s="141"/>
      <c r="E486" s="16"/>
      <c r="F486" s="20">
        <f t="shared" si="38"/>
        <v>0</v>
      </c>
      <c r="G486" s="15">
        <f t="shared" si="39"/>
        <v>0</v>
      </c>
      <c r="H486" s="142"/>
    </row>
    <row r="487" spans="1:8" s="5" customFormat="1" x14ac:dyDescent="0.25">
      <c r="A487" s="147"/>
      <c r="B487" s="137" t="s">
        <v>710</v>
      </c>
      <c r="C487" s="163" t="s">
        <v>708</v>
      </c>
      <c r="D487" s="141">
        <v>300.86210313194346</v>
      </c>
      <c r="E487" s="16">
        <v>73.716760022297592</v>
      </c>
      <c r="F487" s="20">
        <f t="shared" si="38"/>
        <v>-227.14534310964586</v>
      </c>
      <c r="G487" s="15">
        <f t="shared" si="39"/>
        <v>-75.498157044402163</v>
      </c>
      <c r="H487" s="142"/>
    </row>
    <row r="488" spans="1:8" s="5" customFormat="1" x14ac:dyDescent="0.25">
      <c r="A488" s="147"/>
      <c r="B488" s="137" t="s">
        <v>711</v>
      </c>
      <c r="C488" s="163" t="s">
        <v>708</v>
      </c>
      <c r="D488" s="141">
        <v>0</v>
      </c>
      <c r="E488" s="16">
        <v>-69.557759380000007</v>
      </c>
      <c r="F488" s="20">
        <f t="shared" si="38"/>
        <v>-69.557759380000007</v>
      </c>
      <c r="G488" s="15">
        <f t="shared" si="39"/>
        <v>0</v>
      </c>
      <c r="H488" s="142"/>
    </row>
    <row r="489" spans="1:8" s="5" customFormat="1" x14ac:dyDescent="0.25">
      <c r="A489" s="147"/>
      <c r="B489" s="137" t="s">
        <v>712</v>
      </c>
      <c r="C489" s="163" t="s">
        <v>708</v>
      </c>
      <c r="D489" s="141">
        <v>9.6032272910095831</v>
      </c>
      <c r="E489" s="16">
        <v>2.1380543836843575</v>
      </c>
      <c r="F489" s="20">
        <f t="shared" si="38"/>
        <v>-7.4651729073252255</v>
      </c>
      <c r="G489" s="15">
        <f t="shared" si="39"/>
        <v>-77.73608476719096</v>
      </c>
      <c r="H489" s="142"/>
    </row>
    <row r="490" spans="1:8" s="5" customFormat="1" ht="16.5" thickBot="1" x14ac:dyDescent="0.3">
      <c r="A490" s="148"/>
      <c r="B490" s="149" t="s">
        <v>713</v>
      </c>
      <c r="C490" s="164" t="s">
        <v>708</v>
      </c>
      <c r="D490" s="143">
        <v>0</v>
      </c>
      <c r="E490" s="18">
        <v>-1.6600693100000001</v>
      </c>
      <c r="F490" s="21">
        <f t="shared" si="38"/>
        <v>-1.6600693100000001</v>
      </c>
      <c r="G490" s="18">
        <f t="shared" si="39"/>
        <v>0</v>
      </c>
      <c r="H490" s="144"/>
    </row>
  </sheetData>
  <autoFilter ref="A21:H21"/>
  <mergeCells count="35">
    <mergeCell ref="A460:H460"/>
    <mergeCell ref="A459:H459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5:H455"/>
    <mergeCell ref="A456:H456"/>
    <mergeCell ref="A457:H457"/>
    <mergeCell ref="A458:H458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H464:H465"/>
    <mergeCell ref="A466:H466"/>
    <mergeCell ref="A474:H474"/>
    <mergeCell ref="A464:A465"/>
    <mergeCell ref="B464:B465"/>
    <mergeCell ref="C464:C465"/>
    <mergeCell ref="D464:E464"/>
    <mergeCell ref="F464:G464"/>
  </mergeCells>
  <pageMargins left="0.78740157480314965" right="0.39370078740157483" top="0.78740157480314965" bottom="0.78740157480314965" header="0.31496062992125984" footer="0.31496062992125984"/>
  <pageSetup paperSize="9" scale="39" fitToHeight="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H490"/>
  <sheetViews>
    <sheetView view="pageBreakPreview" zoomScale="80" zoomScaleNormal="70" zoomScaleSheetLayoutView="80" workbookViewId="0">
      <selection activeCell="F28" sqref="F28"/>
    </sheetView>
  </sheetViews>
  <sheetFormatPr defaultRowHeight="15.75" x14ac:dyDescent="0.25"/>
  <cols>
    <col min="1" max="1" width="11.140625" style="119" customWidth="1"/>
    <col min="2" max="2" width="92.28515625" style="120" customWidth="1"/>
    <col min="3" max="3" width="11.7109375" style="121" customWidth="1"/>
    <col min="4" max="4" width="16.42578125" style="48" customWidth="1"/>
    <col min="5" max="5" width="17" style="48" customWidth="1"/>
    <col min="6" max="6" width="14.28515625" style="48" customWidth="1"/>
    <col min="7" max="7" width="15.140625" style="51" customWidth="1"/>
    <col min="8" max="8" width="19.140625" style="51" customWidth="1"/>
    <col min="9" max="16384" width="9.140625" style="52"/>
  </cols>
  <sheetData>
    <row r="1" spans="1:8" x14ac:dyDescent="0.25">
      <c r="A1" s="45"/>
      <c r="B1" s="46"/>
      <c r="C1" s="47"/>
      <c r="E1" s="24" t="s">
        <v>0</v>
      </c>
      <c r="F1" s="49"/>
      <c r="G1" s="50"/>
    </row>
    <row r="2" spans="1:8" x14ac:dyDescent="0.25">
      <c r="A2" s="45"/>
      <c r="B2" s="46"/>
      <c r="C2" s="47"/>
      <c r="E2" s="24" t="s">
        <v>1</v>
      </c>
      <c r="F2" s="49"/>
      <c r="G2" s="50"/>
    </row>
    <row r="3" spans="1:8" x14ac:dyDescent="0.25">
      <c r="A3" s="45"/>
      <c r="B3" s="46"/>
      <c r="C3" s="47"/>
      <c r="E3" s="53" t="s">
        <v>2</v>
      </c>
      <c r="F3" s="49"/>
      <c r="G3" s="50"/>
    </row>
    <row r="4" spans="1:8" x14ac:dyDescent="0.25">
      <c r="A4" s="45"/>
      <c r="B4" s="46"/>
      <c r="C4" s="47"/>
      <c r="F4" s="49"/>
      <c r="G4" s="50"/>
      <c r="H4" s="24"/>
    </row>
    <row r="5" spans="1:8" x14ac:dyDescent="0.25">
      <c r="A5" s="45"/>
      <c r="B5" s="46"/>
      <c r="C5" s="47"/>
      <c r="F5" s="49"/>
      <c r="G5" s="50"/>
      <c r="H5" s="24"/>
    </row>
    <row r="6" spans="1:8" ht="15.75" customHeight="1" x14ac:dyDescent="0.25">
      <c r="A6" s="246" t="s">
        <v>3</v>
      </c>
      <c r="B6" s="246"/>
      <c r="C6" s="246"/>
      <c r="D6" s="246"/>
      <c r="E6" s="246"/>
      <c r="F6" s="246"/>
      <c r="G6" s="246"/>
      <c r="H6" s="246"/>
    </row>
    <row r="7" spans="1:8" ht="41.25" customHeight="1" x14ac:dyDescent="0.25">
      <c r="A7" s="247"/>
      <c r="B7" s="247"/>
      <c r="C7" s="247"/>
      <c r="D7" s="247"/>
      <c r="E7" s="247"/>
      <c r="F7" s="247"/>
      <c r="G7" s="247"/>
      <c r="H7" s="247"/>
    </row>
    <row r="8" spans="1:8" x14ac:dyDescent="0.25">
      <c r="A8" s="45"/>
      <c r="B8" s="46"/>
      <c r="C8" s="47"/>
      <c r="F8" s="49"/>
      <c r="G8" s="50"/>
      <c r="H8" s="54"/>
    </row>
    <row r="9" spans="1:8" x14ac:dyDescent="0.25">
      <c r="A9" s="11" t="s">
        <v>701</v>
      </c>
      <c r="B9" s="11"/>
      <c r="C9" s="47"/>
      <c r="F9" s="49"/>
      <c r="G9" s="50"/>
      <c r="H9" s="54"/>
    </row>
    <row r="10" spans="1:8" x14ac:dyDescent="0.25">
      <c r="A10" s="45"/>
      <c r="B10" s="12" t="s">
        <v>690</v>
      </c>
      <c r="C10" s="47"/>
      <c r="F10" s="49"/>
      <c r="G10" s="50"/>
      <c r="H10" s="54"/>
    </row>
    <row r="11" spans="1:8" x14ac:dyDescent="0.25">
      <c r="A11" s="45"/>
      <c r="B11" s="13" t="s">
        <v>697</v>
      </c>
      <c r="C11" s="47"/>
      <c r="F11" s="49"/>
      <c r="G11" s="50"/>
      <c r="H11" s="54"/>
    </row>
    <row r="12" spans="1:8" x14ac:dyDescent="0.25">
      <c r="A12" s="248" t="s">
        <v>723</v>
      </c>
      <c r="B12" s="248"/>
      <c r="C12" s="47"/>
      <c r="F12" s="49"/>
      <c r="G12" s="50"/>
      <c r="H12" s="54"/>
    </row>
    <row r="13" spans="1:8" x14ac:dyDescent="0.25">
      <c r="A13" s="45"/>
      <c r="B13" s="13"/>
      <c r="C13" s="47"/>
      <c r="F13" s="49"/>
      <c r="G13" s="50"/>
      <c r="H13" s="54"/>
    </row>
    <row r="14" spans="1:8" ht="48" customHeight="1" x14ac:dyDescent="0.25">
      <c r="A14" s="258" t="s">
        <v>724</v>
      </c>
      <c r="B14" s="258"/>
      <c r="C14" s="258"/>
      <c r="D14" s="258"/>
      <c r="E14" s="258"/>
      <c r="F14" s="258"/>
      <c r="G14" s="258"/>
      <c r="H14" s="258"/>
    </row>
    <row r="15" spans="1:8" x14ac:dyDescent="0.25">
      <c r="A15" s="14" t="s">
        <v>4</v>
      </c>
      <c r="B15" s="14"/>
      <c r="C15" s="47"/>
      <c r="F15" s="49"/>
      <c r="G15" s="50"/>
      <c r="H15" s="54"/>
    </row>
    <row r="16" spans="1:8" x14ac:dyDescent="0.25">
      <c r="A16" s="55"/>
      <c r="B16" s="55"/>
      <c r="C16" s="55"/>
      <c r="D16" s="51"/>
      <c r="E16" s="56"/>
      <c r="F16" s="57"/>
      <c r="G16" s="50"/>
      <c r="H16" s="54"/>
    </row>
    <row r="17" spans="1:8" ht="65.25" customHeight="1" x14ac:dyDescent="0.25">
      <c r="A17" s="55"/>
      <c r="B17" s="55"/>
      <c r="C17" s="55"/>
      <c r="D17" s="51"/>
      <c r="E17" s="56"/>
      <c r="F17" s="57"/>
      <c r="G17" s="50"/>
      <c r="H17" s="54"/>
    </row>
    <row r="18" spans="1:8" ht="21" customHeight="1" thickBot="1" x14ac:dyDescent="0.3">
      <c r="A18" s="249" t="s">
        <v>5</v>
      </c>
      <c r="B18" s="249"/>
      <c r="C18" s="249"/>
      <c r="D18" s="249"/>
      <c r="E18" s="249"/>
      <c r="F18" s="249"/>
      <c r="G18" s="249"/>
      <c r="H18" s="249"/>
    </row>
    <row r="19" spans="1:8" s="55" customFormat="1" ht="66" customHeight="1" x14ac:dyDescent="0.25">
      <c r="A19" s="250" t="s">
        <v>6</v>
      </c>
      <c r="B19" s="252" t="s">
        <v>7</v>
      </c>
      <c r="C19" s="254" t="s">
        <v>8</v>
      </c>
      <c r="D19" s="243" t="s">
        <v>725</v>
      </c>
      <c r="E19" s="244"/>
      <c r="F19" s="245" t="s">
        <v>9</v>
      </c>
      <c r="G19" s="244"/>
      <c r="H19" s="256" t="s">
        <v>10</v>
      </c>
    </row>
    <row r="20" spans="1:8" s="55" customFormat="1" ht="48" customHeight="1" x14ac:dyDescent="0.25">
      <c r="A20" s="251"/>
      <c r="B20" s="253"/>
      <c r="C20" s="255"/>
      <c r="D20" s="59" t="s">
        <v>11</v>
      </c>
      <c r="E20" s="58" t="s">
        <v>12</v>
      </c>
      <c r="F20" s="58" t="s">
        <v>13</v>
      </c>
      <c r="G20" s="59" t="s">
        <v>14</v>
      </c>
      <c r="H20" s="257"/>
    </row>
    <row r="21" spans="1:8" s="64" customFormat="1" ht="16.5" thickBot="1" x14ac:dyDescent="0.3">
      <c r="A21" s="60">
        <v>1</v>
      </c>
      <c r="B21" s="61">
        <v>2</v>
      </c>
      <c r="C21" s="62">
        <v>3</v>
      </c>
      <c r="D21" s="63">
        <v>4</v>
      </c>
      <c r="E21" s="60">
        <v>5</v>
      </c>
      <c r="F21" s="60" t="s">
        <v>15</v>
      </c>
      <c r="G21" s="61">
        <v>7</v>
      </c>
      <c r="H21" s="61">
        <v>8</v>
      </c>
    </row>
    <row r="22" spans="1:8" s="64" customFormat="1" ht="19.5" thickBot="1" x14ac:dyDescent="0.3">
      <c r="A22" s="231" t="s">
        <v>16</v>
      </c>
      <c r="B22" s="232"/>
      <c r="C22" s="232"/>
      <c r="D22" s="232"/>
      <c r="E22" s="232"/>
      <c r="F22" s="232"/>
      <c r="G22" s="232"/>
      <c r="H22" s="233"/>
    </row>
    <row r="23" spans="1:8" s="64" customFormat="1" ht="15.75" customHeight="1" x14ac:dyDescent="0.25">
      <c r="A23" s="65" t="s">
        <v>17</v>
      </c>
      <c r="B23" s="66" t="s">
        <v>18</v>
      </c>
      <c r="C23" s="67" t="s">
        <v>19</v>
      </c>
      <c r="D23" s="26">
        <f>+D29+D31+D32+D37</f>
        <v>9090.7721246590281</v>
      </c>
      <c r="E23" s="26">
        <f>+E29+E31+E32+E37</f>
        <v>2582.62</v>
      </c>
      <c r="F23" s="26">
        <f>+SUM(E23)-SUM(D23)</f>
        <v>-6508.1521246590282</v>
      </c>
      <c r="G23" s="27">
        <f t="shared" ref="G23:G76" si="0">IFERROR(F23/D23*100,0)</f>
        <v>-71.590751978101451</v>
      </c>
      <c r="H23" s="28"/>
    </row>
    <row r="24" spans="1:8" s="64" customFormat="1" x14ac:dyDescent="0.25">
      <c r="A24" s="68" t="s">
        <v>20</v>
      </c>
      <c r="B24" s="69" t="s">
        <v>21</v>
      </c>
      <c r="C24" s="70" t="s">
        <v>19</v>
      </c>
      <c r="D24" s="34" t="s">
        <v>225</v>
      </c>
      <c r="E24" s="34" t="s">
        <v>225</v>
      </c>
      <c r="F24" s="30">
        <f t="shared" ref="F24:F87" si="1">+SUM(E24)-SUM(D24)</f>
        <v>0</v>
      </c>
      <c r="G24" s="31">
        <f t="shared" si="0"/>
        <v>0</v>
      </c>
      <c r="H24" s="32"/>
    </row>
    <row r="25" spans="1:8" s="64" customFormat="1" ht="31.5" x14ac:dyDescent="0.25">
      <c r="A25" s="68" t="s">
        <v>22</v>
      </c>
      <c r="B25" s="71" t="s">
        <v>23</v>
      </c>
      <c r="C25" s="70" t="s">
        <v>19</v>
      </c>
      <c r="D25" s="34" t="s">
        <v>225</v>
      </c>
      <c r="E25" s="34" t="s">
        <v>225</v>
      </c>
      <c r="F25" s="30">
        <f t="shared" si="1"/>
        <v>0</v>
      </c>
      <c r="G25" s="31">
        <f t="shared" si="0"/>
        <v>0</v>
      </c>
      <c r="H25" s="32"/>
    </row>
    <row r="26" spans="1:8" s="64" customFormat="1" ht="31.5" x14ac:dyDescent="0.25">
      <c r="A26" s="68" t="s">
        <v>24</v>
      </c>
      <c r="B26" s="71" t="s">
        <v>25</v>
      </c>
      <c r="C26" s="70" t="s">
        <v>19</v>
      </c>
      <c r="D26" s="34" t="s">
        <v>225</v>
      </c>
      <c r="E26" s="34" t="s">
        <v>225</v>
      </c>
      <c r="F26" s="30">
        <f t="shared" si="1"/>
        <v>0</v>
      </c>
      <c r="G26" s="31">
        <f t="shared" si="0"/>
        <v>0</v>
      </c>
      <c r="H26" s="32"/>
    </row>
    <row r="27" spans="1:8" s="64" customFormat="1" ht="31.5" x14ac:dyDescent="0.25">
      <c r="A27" s="68" t="s">
        <v>26</v>
      </c>
      <c r="B27" s="71" t="s">
        <v>27</v>
      </c>
      <c r="C27" s="70" t="s">
        <v>19</v>
      </c>
      <c r="D27" s="34" t="s">
        <v>225</v>
      </c>
      <c r="E27" s="34" t="s">
        <v>225</v>
      </c>
      <c r="F27" s="30">
        <f t="shared" si="1"/>
        <v>0</v>
      </c>
      <c r="G27" s="31">
        <f t="shared" si="0"/>
        <v>0</v>
      </c>
      <c r="H27" s="32"/>
    </row>
    <row r="28" spans="1:8" s="64" customFormat="1" x14ac:dyDescent="0.25">
      <c r="A28" s="68" t="s">
        <v>28</v>
      </c>
      <c r="B28" s="69" t="s">
        <v>29</v>
      </c>
      <c r="C28" s="70" t="s">
        <v>19</v>
      </c>
      <c r="D28" s="34" t="s">
        <v>225</v>
      </c>
      <c r="E28" s="34" t="s">
        <v>225</v>
      </c>
      <c r="F28" s="30">
        <f t="shared" si="1"/>
        <v>0</v>
      </c>
      <c r="G28" s="31">
        <f t="shared" si="0"/>
        <v>0</v>
      </c>
      <c r="H28" s="32"/>
    </row>
    <row r="29" spans="1:8" s="64" customFormat="1" x14ac:dyDescent="0.25">
      <c r="A29" s="68" t="s">
        <v>30</v>
      </c>
      <c r="B29" s="69" t="s">
        <v>31</v>
      </c>
      <c r="C29" s="70" t="s">
        <v>19</v>
      </c>
      <c r="D29" s="34">
        <v>8733.1506376199977</v>
      </c>
      <c r="E29" s="34">
        <v>2542.453</v>
      </c>
      <c r="F29" s="34">
        <f t="shared" si="1"/>
        <v>-6190.6976376199982</v>
      </c>
      <c r="G29" s="35">
        <f t="shared" si="0"/>
        <v>-70.887333729847569</v>
      </c>
      <c r="H29" s="32"/>
    </row>
    <row r="30" spans="1:8" s="64" customFormat="1" ht="15.75" customHeight="1" x14ac:dyDescent="0.25">
      <c r="A30" s="68" t="s">
        <v>32</v>
      </c>
      <c r="B30" s="69" t="s">
        <v>33</v>
      </c>
      <c r="C30" s="70" t="s">
        <v>19</v>
      </c>
      <c r="D30" s="34" t="s">
        <v>225</v>
      </c>
      <c r="E30" s="34" t="s">
        <v>225</v>
      </c>
      <c r="F30" s="30">
        <f t="shared" si="1"/>
        <v>0</v>
      </c>
      <c r="G30" s="31">
        <f t="shared" si="0"/>
        <v>0</v>
      </c>
      <c r="H30" s="32"/>
    </row>
    <row r="31" spans="1:8" s="64" customFormat="1" x14ac:dyDescent="0.25">
      <c r="A31" s="68" t="s">
        <v>34</v>
      </c>
      <c r="B31" s="69" t="s">
        <v>35</v>
      </c>
      <c r="C31" s="70" t="s">
        <v>19</v>
      </c>
      <c r="D31" s="34">
        <v>173.59053830000002</v>
      </c>
      <c r="E31" s="34">
        <v>21.161999999999999</v>
      </c>
      <c r="F31" s="34">
        <f t="shared" si="1"/>
        <v>-152.42853830000001</v>
      </c>
      <c r="G31" s="35">
        <f t="shared" si="0"/>
        <v>-87.8092434027552</v>
      </c>
      <c r="H31" s="32"/>
    </row>
    <row r="32" spans="1:8" s="64" customFormat="1" x14ac:dyDescent="0.25">
      <c r="A32" s="68" t="s">
        <v>36</v>
      </c>
      <c r="B32" s="69" t="s">
        <v>37</v>
      </c>
      <c r="C32" s="70" t="s">
        <v>19</v>
      </c>
      <c r="D32" s="34">
        <v>0</v>
      </c>
      <c r="E32" s="34">
        <v>0</v>
      </c>
      <c r="F32" s="34">
        <f t="shared" si="1"/>
        <v>0</v>
      </c>
      <c r="G32" s="35">
        <f t="shared" si="0"/>
        <v>0</v>
      </c>
      <c r="H32" s="32"/>
    </row>
    <row r="33" spans="1:8" s="64" customFormat="1" x14ac:dyDescent="0.25">
      <c r="A33" s="68" t="s">
        <v>38</v>
      </c>
      <c r="B33" s="69" t="s">
        <v>39</v>
      </c>
      <c r="C33" s="70" t="s">
        <v>19</v>
      </c>
      <c r="D33" s="34" t="s">
        <v>225</v>
      </c>
      <c r="E33" s="34" t="s">
        <v>225</v>
      </c>
      <c r="F33" s="30">
        <f t="shared" si="1"/>
        <v>0</v>
      </c>
      <c r="G33" s="31">
        <f t="shared" si="0"/>
        <v>0</v>
      </c>
      <c r="H33" s="32"/>
    </row>
    <row r="34" spans="1:8" s="64" customFormat="1" ht="31.5" x14ac:dyDescent="0.25">
      <c r="A34" s="68" t="s">
        <v>40</v>
      </c>
      <c r="B34" s="71" t="s">
        <v>41</v>
      </c>
      <c r="C34" s="70" t="s">
        <v>19</v>
      </c>
      <c r="D34" s="34" t="s">
        <v>225</v>
      </c>
      <c r="E34" s="34" t="s">
        <v>225</v>
      </c>
      <c r="F34" s="30">
        <f t="shared" si="1"/>
        <v>0</v>
      </c>
      <c r="G34" s="31">
        <f t="shared" si="0"/>
        <v>0</v>
      </c>
      <c r="H34" s="32"/>
    </row>
    <row r="35" spans="1:8" s="64" customFormat="1" x14ac:dyDescent="0.25">
      <c r="A35" s="68" t="s">
        <v>42</v>
      </c>
      <c r="B35" s="72" t="s">
        <v>43</v>
      </c>
      <c r="C35" s="70" t="s">
        <v>19</v>
      </c>
      <c r="D35" s="34" t="s">
        <v>225</v>
      </c>
      <c r="E35" s="34" t="s">
        <v>225</v>
      </c>
      <c r="F35" s="30">
        <f t="shared" si="1"/>
        <v>0</v>
      </c>
      <c r="G35" s="31">
        <f t="shared" si="0"/>
        <v>0</v>
      </c>
      <c r="H35" s="32"/>
    </row>
    <row r="36" spans="1:8" s="64" customFormat="1" x14ac:dyDescent="0.25">
      <c r="A36" s="68" t="s">
        <v>44</v>
      </c>
      <c r="B36" s="72" t="s">
        <v>45</v>
      </c>
      <c r="C36" s="70" t="s">
        <v>19</v>
      </c>
      <c r="D36" s="34" t="s">
        <v>225</v>
      </c>
      <c r="E36" s="34" t="s">
        <v>225</v>
      </c>
      <c r="F36" s="30">
        <f t="shared" si="1"/>
        <v>0</v>
      </c>
      <c r="G36" s="31">
        <f t="shared" si="0"/>
        <v>0</v>
      </c>
      <c r="H36" s="32"/>
    </row>
    <row r="37" spans="1:8" s="64" customFormat="1" x14ac:dyDescent="0.25">
      <c r="A37" s="68" t="s">
        <v>46</v>
      </c>
      <c r="B37" s="69" t="s">
        <v>47</v>
      </c>
      <c r="C37" s="70" t="s">
        <v>19</v>
      </c>
      <c r="D37" s="34">
        <v>184.03094873902944</v>
      </c>
      <c r="E37" s="34">
        <v>19.004999999999917</v>
      </c>
      <c r="F37" s="34">
        <f t="shared" si="1"/>
        <v>-165.02594873902953</v>
      </c>
      <c r="G37" s="35">
        <f t="shared" si="0"/>
        <v>-89.672932661478313</v>
      </c>
      <c r="H37" s="32"/>
    </row>
    <row r="38" spans="1:8" s="64" customFormat="1" ht="31.5" x14ac:dyDescent="0.25">
      <c r="A38" s="68" t="s">
        <v>48</v>
      </c>
      <c r="B38" s="73" t="s">
        <v>49</v>
      </c>
      <c r="C38" s="70" t="s">
        <v>19</v>
      </c>
      <c r="D38" s="34">
        <f>+D44+D46+D47+D52</f>
        <v>9170.1035354547676</v>
      </c>
      <c r="E38" s="34">
        <f>+E44+E46+E47+E52</f>
        <v>2430.0909999999999</v>
      </c>
      <c r="F38" s="34">
        <f t="shared" si="1"/>
        <v>-6740.0125354547672</v>
      </c>
      <c r="G38" s="34">
        <f t="shared" si="0"/>
        <v>-73.499852094314591</v>
      </c>
      <c r="H38" s="32"/>
    </row>
    <row r="39" spans="1:8" s="64" customFormat="1" x14ac:dyDescent="0.25">
      <c r="A39" s="68" t="s">
        <v>50</v>
      </c>
      <c r="B39" s="69" t="s">
        <v>21</v>
      </c>
      <c r="C39" s="70" t="s">
        <v>19</v>
      </c>
      <c r="D39" s="34" t="s">
        <v>225</v>
      </c>
      <c r="E39" s="34" t="s">
        <v>225</v>
      </c>
      <c r="F39" s="30">
        <f t="shared" si="1"/>
        <v>0</v>
      </c>
      <c r="G39" s="31">
        <f t="shared" si="0"/>
        <v>0</v>
      </c>
      <c r="H39" s="32"/>
    </row>
    <row r="40" spans="1:8" s="64" customFormat="1" ht="31.5" x14ac:dyDescent="0.25">
      <c r="A40" s="68" t="s">
        <v>51</v>
      </c>
      <c r="B40" s="74" t="s">
        <v>23</v>
      </c>
      <c r="C40" s="70" t="s">
        <v>19</v>
      </c>
      <c r="D40" s="34" t="s">
        <v>225</v>
      </c>
      <c r="E40" s="34" t="s">
        <v>225</v>
      </c>
      <c r="F40" s="30">
        <f t="shared" si="1"/>
        <v>0</v>
      </c>
      <c r="G40" s="31">
        <f t="shared" si="0"/>
        <v>0</v>
      </c>
      <c r="H40" s="32"/>
    </row>
    <row r="41" spans="1:8" s="64" customFormat="1" ht="31.5" x14ac:dyDescent="0.25">
      <c r="A41" s="68" t="s">
        <v>52</v>
      </c>
      <c r="B41" s="74" t="s">
        <v>25</v>
      </c>
      <c r="C41" s="70" t="s">
        <v>19</v>
      </c>
      <c r="D41" s="34" t="s">
        <v>225</v>
      </c>
      <c r="E41" s="34" t="s">
        <v>225</v>
      </c>
      <c r="F41" s="30">
        <f t="shared" si="1"/>
        <v>0</v>
      </c>
      <c r="G41" s="31">
        <f t="shared" si="0"/>
        <v>0</v>
      </c>
      <c r="H41" s="32"/>
    </row>
    <row r="42" spans="1:8" s="64" customFormat="1" ht="31.5" x14ac:dyDescent="0.25">
      <c r="A42" s="68" t="s">
        <v>53</v>
      </c>
      <c r="B42" s="74" t="s">
        <v>27</v>
      </c>
      <c r="C42" s="70" t="s">
        <v>19</v>
      </c>
      <c r="D42" s="34" t="s">
        <v>225</v>
      </c>
      <c r="E42" s="34" t="s">
        <v>225</v>
      </c>
      <c r="F42" s="30">
        <f t="shared" si="1"/>
        <v>0</v>
      </c>
      <c r="G42" s="31">
        <f t="shared" si="0"/>
        <v>0</v>
      </c>
      <c r="H42" s="32"/>
    </row>
    <row r="43" spans="1:8" s="64" customFormat="1" x14ac:dyDescent="0.25">
      <c r="A43" s="68" t="s">
        <v>54</v>
      </c>
      <c r="B43" s="69" t="s">
        <v>29</v>
      </c>
      <c r="C43" s="70" t="s">
        <v>19</v>
      </c>
      <c r="D43" s="34" t="s">
        <v>225</v>
      </c>
      <c r="E43" s="34" t="s">
        <v>225</v>
      </c>
      <c r="F43" s="30">
        <f t="shared" si="1"/>
        <v>0</v>
      </c>
      <c r="G43" s="31">
        <f t="shared" si="0"/>
        <v>0</v>
      </c>
      <c r="H43" s="32"/>
    </row>
    <row r="44" spans="1:8" s="64" customFormat="1" x14ac:dyDescent="0.25">
      <c r="A44" s="68" t="s">
        <v>55</v>
      </c>
      <c r="B44" s="69" t="s">
        <v>31</v>
      </c>
      <c r="C44" s="70" t="s">
        <v>19</v>
      </c>
      <c r="D44" s="34">
        <v>8982.2585959147182</v>
      </c>
      <c r="E44" s="34">
        <v>2404.77</v>
      </c>
      <c r="F44" s="34">
        <f t="shared" si="1"/>
        <v>-6577.4885959147177</v>
      </c>
      <c r="G44" s="34">
        <f t="shared" si="0"/>
        <v>-73.227557698085761</v>
      </c>
      <c r="H44" s="32"/>
    </row>
    <row r="45" spans="1:8" s="64" customFormat="1" x14ac:dyDescent="0.25">
      <c r="A45" s="68" t="s">
        <v>56</v>
      </c>
      <c r="B45" s="69" t="s">
        <v>33</v>
      </c>
      <c r="C45" s="70" t="s">
        <v>19</v>
      </c>
      <c r="D45" s="34" t="s">
        <v>225</v>
      </c>
      <c r="E45" s="34" t="s">
        <v>225</v>
      </c>
      <c r="F45" s="30">
        <f t="shared" si="1"/>
        <v>0</v>
      </c>
      <c r="G45" s="31">
        <f t="shared" si="0"/>
        <v>0</v>
      </c>
      <c r="H45" s="32"/>
    </row>
    <row r="46" spans="1:8" s="64" customFormat="1" x14ac:dyDescent="0.25">
      <c r="A46" s="68" t="s">
        <v>57</v>
      </c>
      <c r="B46" s="69" t="s">
        <v>35</v>
      </c>
      <c r="C46" s="70" t="s">
        <v>19</v>
      </c>
      <c r="D46" s="34">
        <v>27.163817139999999</v>
      </c>
      <c r="E46" s="34">
        <v>10.95</v>
      </c>
      <c r="F46" s="34">
        <f t="shared" si="1"/>
        <v>-16.21381714</v>
      </c>
      <c r="G46" s="34">
        <f t="shared" si="0"/>
        <v>-59.689023293137957</v>
      </c>
      <c r="H46" s="32"/>
    </row>
    <row r="47" spans="1:8" s="64" customFormat="1" x14ac:dyDescent="0.25">
      <c r="A47" s="68" t="s">
        <v>58</v>
      </c>
      <c r="B47" s="69" t="s">
        <v>37</v>
      </c>
      <c r="C47" s="70" t="s">
        <v>19</v>
      </c>
      <c r="D47" s="34">
        <v>0</v>
      </c>
      <c r="E47" s="34">
        <v>0</v>
      </c>
      <c r="F47" s="34">
        <f t="shared" si="1"/>
        <v>0</v>
      </c>
      <c r="G47" s="34">
        <f t="shared" si="0"/>
        <v>0</v>
      </c>
      <c r="H47" s="32"/>
    </row>
    <row r="48" spans="1:8" s="64" customFormat="1" ht="15.75" customHeight="1" x14ac:dyDescent="0.25">
      <c r="A48" s="68" t="s">
        <v>59</v>
      </c>
      <c r="B48" s="69" t="s">
        <v>39</v>
      </c>
      <c r="C48" s="70" t="s">
        <v>19</v>
      </c>
      <c r="D48" s="34" t="s">
        <v>225</v>
      </c>
      <c r="E48" s="34" t="s">
        <v>225</v>
      </c>
      <c r="F48" s="30">
        <f t="shared" si="1"/>
        <v>0</v>
      </c>
      <c r="G48" s="31">
        <f t="shared" si="0"/>
        <v>0</v>
      </c>
      <c r="H48" s="32"/>
    </row>
    <row r="49" spans="1:8" s="64" customFormat="1" ht="31.5" x14ac:dyDescent="0.25">
      <c r="A49" s="68" t="s">
        <v>60</v>
      </c>
      <c r="B49" s="71" t="s">
        <v>41</v>
      </c>
      <c r="C49" s="70" t="s">
        <v>19</v>
      </c>
      <c r="D49" s="34" t="s">
        <v>225</v>
      </c>
      <c r="E49" s="34" t="s">
        <v>225</v>
      </c>
      <c r="F49" s="30">
        <f t="shared" si="1"/>
        <v>0</v>
      </c>
      <c r="G49" s="31">
        <f t="shared" si="0"/>
        <v>0</v>
      </c>
      <c r="H49" s="32"/>
    </row>
    <row r="50" spans="1:8" s="64" customFormat="1" x14ac:dyDescent="0.25">
      <c r="A50" s="68" t="s">
        <v>61</v>
      </c>
      <c r="B50" s="74" t="s">
        <v>43</v>
      </c>
      <c r="C50" s="70" t="s">
        <v>19</v>
      </c>
      <c r="D50" s="34" t="s">
        <v>225</v>
      </c>
      <c r="E50" s="34" t="s">
        <v>225</v>
      </c>
      <c r="F50" s="30">
        <f t="shared" si="1"/>
        <v>0</v>
      </c>
      <c r="G50" s="31">
        <f t="shared" si="0"/>
        <v>0</v>
      </c>
      <c r="H50" s="32"/>
    </row>
    <row r="51" spans="1:8" s="64" customFormat="1" x14ac:dyDescent="0.25">
      <c r="A51" s="68" t="s">
        <v>62</v>
      </c>
      <c r="B51" s="74" t="s">
        <v>45</v>
      </c>
      <c r="C51" s="70" t="s">
        <v>19</v>
      </c>
      <c r="D51" s="34" t="s">
        <v>225</v>
      </c>
      <c r="E51" s="34" t="s">
        <v>225</v>
      </c>
      <c r="F51" s="30">
        <f t="shared" si="1"/>
        <v>0</v>
      </c>
      <c r="G51" s="31">
        <f t="shared" si="0"/>
        <v>0</v>
      </c>
      <c r="H51" s="32"/>
    </row>
    <row r="52" spans="1:8" s="64" customFormat="1" x14ac:dyDescent="0.25">
      <c r="A52" s="68" t="s">
        <v>63</v>
      </c>
      <c r="B52" s="69" t="s">
        <v>47</v>
      </c>
      <c r="C52" s="70" t="s">
        <v>19</v>
      </c>
      <c r="D52" s="34">
        <v>160.68112240004896</v>
      </c>
      <c r="E52" s="34">
        <v>14.370999999999913</v>
      </c>
      <c r="F52" s="34">
        <f t="shared" si="1"/>
        <v>-146.31012240004904</v>
      </c>
      <c r="G52" s="34">
        <f t="shared" si="0"/>
        <v>-91.056198895461819</v>
      </c>
      <c r="H52" s="32"/>
    </row>
    <row r="53" spans="1:8" s="64" customFormat="1" x14ac:dyDescent="0.25">
      <c r="A53" s="68" t="s">
        <v>64</v>
      </c>
      <c r="B53" s="71" t="s">
        <v>65</v>
      </c>
      <c r="C53" s="70" t="s">
        <v>19</v>
      </c>
      <c r="D53" s="34">
        <f>+D54+D55+D60+D61</f>
        <v>2368.4803662974746</v>
      </c>
      <c r="E53" s="34">
        <f>+E54+E55+E60+E61</f>
        <v>733.88851072000011</v>
      </c>
      <c r="F53" s="34">
        <f t="shared" si="1"/>
        <v>-1634.5918555774745</v>
      </c>
      <c r="G53" s="34">
        <f t="shared" si="0"/>
        <v>-69.014372204095963</v>
      </c>
      <c r="H53" s="32"/>
    </row>
    <row r="54" spans="1:8" s="64" customFormat="1" x14ac:dyDescent="0.25">
      <c r="A54" s="68" t="s">
        <v>51</v>
      </c>
      <c r="B54" s="74" t="s">
        <v>66</v>
      </c>
      <c r="C54" s="70" t="s">
        <v>19</v>
      </c>
      <c r="D54" s="34">
        <v>0</v>
      </c>
      <c r="E54" s="34">
        <v>0</v>
      </c>
      <c r="F54" s="34">
        <f t="shared" si="1"/>
        <v>0</v>
      </c>
      <c r="G54" s="34">
        <f t="shared" si="0"/>
        <v>0</v>
      </c>
      <c r="H54" s="32"/>
    </row>
    <row r="55" spans="1:8" s="64" customFormat="1" x14ac:dyDescent="0.25">
      <c r="A55" s="68" t="s">
        <v>52</v>
      </c>
      <c r="B55" s="72" t="s">
        <v>67</v>
      </c>
      <c r="C55" s="70" t="s">
        <v>19</v>
      </c>
      <c r="D55" s="34">
        <v>1926.7606727107927</v>
      </c>
      <c r="E55" s="34">
        <v>663.83780117000003</v>
      </c>
      <c r="F55" s="34">
        <f t="shared" si="1"/>
        <v>-1262.9228715407926</v>
      </c>
      <c r="G55" s="34">
        <f t="shared" si="0"/>
        <v>-65.54643186504137</v>
      </c>
      <c r="H55" s="32"/>
    </row>
    <row r="56" spans="1:8" s="64" customFormat="1" x14ac:dyDescent="0.25">
      <c r="A56" s="68" t="s">
        <v>68</v>
      </c>
      <c r="B56" s="75" t="s">
        <v>69</v>
      </c>
      <c r="C56" s="70" t="s">
        <v>19</v>
      </c>
      <c r="D56" s="34">
        <v>1926.7606727107927</v>
      </c>
      <c r="E56" s="34">
        <v>663.83780117000003</v>
      </c>
      <c r="F56" s="34">
        <f t="shared" si="1"/>
        <v>-1262.9228715407926</v>
      </c>
      <c r="G56" s="34">
        <f t="shared" si="0"/>
        <v>-65.54643186504137</v>
      </c>
      <c r="H56" s="32"/>
    </row>
    <row r="57" spans="1:8" s="64" customFormat="1" ht="31.5" x14ac:dyDescent="0.25">
      <c r="A57" s="68" t="s">
        <v>70</v>
      </c>
      <c r="B57" s="76" t="s">
        <v>71</v>
      </c>
      <c r="C57" s="70" t="s">
        <v>19</v>
      </c>
      <c r="D57" s="34">
        <v>1878.7059906100003</v>
      </c>
      <c r="E57" s="34">
        <v>640.12953665999999</v>
      </c>
      <c r="F57" s="34">
        <f t="shared" si="1"/>
        <v>-1238.5764539500003</v>
      </c>
      <c r="G57" s="34">
        <f t="shared" si="0"/>
        <v>-65.927104088694833</v>
      </c>
      <c r="H57" s="32"/>
    </row>
    <row r="58" spans="1:8" s="64" customFormat="1" x14ac:dyDescent="0.25">
      <c r="A58" s="68" t="s">
        <v>72</v>
      </c>
      <c r="B58" s="76" t="s">
        <v>73</v>
      </c>
      <c r="C58" s="70" t="s">
        <v>19</v>
      </c>
      <c r="D58" s="34">
        <v>0</v>
      </c>
      <c r="E58" s="34">
        <v>0</v>
      </c>
      <c r="F58" s="34">
        <f t="shared" si="1"/>
        <v>0</v>
      </c>
      <c r="G58" s="34">
        <f t="shared" si="0"/>
        <v>0</v>
      </c>
      <c r="H58" s="32"/>
    </row>
    <row r="59" spans="1:8" s="64" customFormat="1" ht="15.75" customHeight="1" x14ac:dyDescent="0.25">
      <c r="A59" s="68" t="s">
        <v>74</v>
      </c>
      <c r="B59" s="75" t="s">
        <v>75</v>
      </c>
      <c r="C59" s="70" t="s">
        <v>19</v>
      </c>
      <c r="D59" s="34" t="s">
        <v>225</v>
      </c>
      <c r="E59" s="34" t="s">
        <v>225</v>
      </c>
      <c r="F59" s="30">
        <f t="shared" si="1"/>
        <v>0</v>
      </c>
      <c r="G59" s="31">
        <f t="shared" si="0"/>
        <v>0</v>
      </c>
      <c r="H59" s="32"/>
    </row>
    <row r="60" spans="1:8" s="64" customFormat="1" x14ac:dyDescent="0.25">
      <c r="A60" s="68" t="s">
        <v>53</v>
      </c>
      <c r="B60" s="72" t="s">
        <v>76</v>
      </c>
      <c r="C60" s="70" t="s">
        <v>19</v>
      </c>
      <c r="D60" s="34">
        <v>241.44050245040086</v>
      </c>
      <c r="E60" s="34">
        <v>20.2005585</v>
      </c>
      <c r="F60" s="34">
        <f t="shared" si="1"/>
        <v>-221.23994395040086</v>
      </c>
      <c r="G60" s="34">
        <f t="shared" si="0"/>
        <v>-91.633318231621146</v>
      </c>
      <c r="H60" s="32"/>
    </row>
    <row r="61" spans="1:8" s="64" customFormat="1" x14ac:dyDescent="0.25">
      <c r="A61" s="68" t="s">
        <v>77</v>
      </c>
      <c r="B61" s="72" t="s">
        <v>78</v>
      </c>
      <c r="C61" s="70" t="s">
        <v>19</v>
      </c>
      <c r="D61" s="34">
        <v>200.27919113628101</v>
      </c>
      <c r="E61" s="34">
        <v>49.850151049999965</v>
      </c>
      <c r="F61" s="34">
        <f t="shared" si="1"/>
        <v>-150.42904008628105</v>
      </c>
      <c r="G61" s="34">
        <f t="shared" si="0"/>
        <v>-75.109670272195601</v>
      </c>
      <c r="H61" s="32"/>
    </row>
    <row r="62" spans="1:8" s="64" customFormat="1" x14ac:dyDescent="0.25">
      <c r="A62" s="68" t="s">
        <v>79</v>
      </c>
      <c r="B62" s="71" t="s">
        <v>80</v>
      </c>
      <c r="C62" s="70" t="s">
        <v>19</v>
      </c>
      <c r="D62" s="34">
        <f>+D63+D64+D66+D67</f>
        <v>2926.1302175581991</v>
      </c>
      <c r="E62" s="34">
        <f>+E63+E64+E66+E67</f>
        <v>774.24749233999989</v>
      </c>
      <c r="F62" s="34">
        <f t="shared" si="1"/>
        <v>-2151.8827252181991</v>
      </c>
      <c r="G62" s="34">
        <f t="shared" si="0"/>
        <v>-73.540224297123217</v>
      </c>
      <c r="H62" s="32"/>
    </row>
    <row r="63" spans="1:8" s="64" customFormat="1" ht="31.5" x14ac:dyDescent="0.25">
      <c r="A63" s="68" t="s">
        <v>81</v>
      </c>
      <c r="B63" s="74" t="s">
        <v>82</v>
      </c>
      <c r="C63" s="70" t="s">
        <v>19</v>
      </c>
      <c r="D63" s="34">
        <v>2111.52711731</v>
      </c>
      <c r="E63" s="34">
        <v>544.08228048000001</v>
      </c>
      <c r="F63" s="34">
        <f t="shared" si="1"/>
        <v>-1567.44483683</v>
      </c>
      <c r="G63" s="34">
        <f t="shared" si="0"/>
        <v>-74.232759029249934</v>
      </c>
      <c r="H63" s="32"/>
    </row>
    <row r="64" spans="1:8" s="64" customFormat="1" ht="31.5" x14ac:dyDescent="0.25">
      <c r="A64" s="68" t="s">
        <v>83</v>
      </c>
      <c r="B64" s="74" t="s">
        <v>84</v>
      </c>
      <c r="C64" s="70" t="s">
        <v>19</v>
      </c>
      <c r="D64" s="34">
        <v>767.46965458999989</v>
      </c>
      <c r="E64" s="34">
        <v>224.47734685999998</v>
      </c>
      <c r="F64" s="34">
        <f t="shared" si="1"/>
        <v>-542.99230772999988</v>
      </c>
      <c r="G64" s="34">
        <f t="shared" si="0"/>
        <v>-70.750980769406311</v>
      </c>
      <c r="H64" s="32"/>
    </row>
    <row r="65" spans="1:8" s="64" customFormat="1" x14ac:dyDescent="0.25">
      <c r="A65" s="68" t="s">
        <v>85</v>
      </c>
      <c r="B65" s="72" t="s">
        <v>86</v>
      </c>
      <c r="C65" s="70" t="s">
        <v>19</v>
      </c>
      <c r="D65" s="34" t="s">
        <v>225</v>
      </c>
      <c r="E65" s="34" t="s">
        <v>225</v>
      </c>
      <c r="F65" s="30">
        <f t="shared" si="1"/>
        <v>0</v>
      </c>
      <c r="G65" s="31">
        <f t="shared" si="0"/>
        <v>0</v>
      </c>
      <c r="H65" s="32"/>
    </row>
    <row r="66" spans="1:8" s="64" customFormat="1" x14ac:dyDescent="0.25">
      <c r="A66" s="68" t="s">
        <v>87</v>
      </c>
      <c r="B66" s="72" t="s">
        <v>88</v>
      </c>
      <c r="C66" s="70" t="s">
        <v>19</v>
      </c>
      <c r="D66" s="34">
        <v>0</v>
      </c>
      <c r="E66" s="34">
        <v>0</v>
      </c>
      <c r="F66" s="34">
        <f t="shared" si="1"/>
        <v>0</v>
      </c>
      <c r="G66" s="34">
        <f t="shared" si="0"/>
        <v>0</v>
      </c>
      <c r="H66" s="32"/>
    </row>
    <row r="67" spans="1:8" s="64" customFormat="1" x14ac:dyDescent="0.25">
      <c r="A67" s="68" t="s">
        <v>89</v>
      </c>
      <c r="B67" s="72" t="s">
        <v>90</v>
      </c>
      <c r="C67" s="70" t="s">
        <v>19</v>
      </c>
      <c r="D67" s="34">
        <v>47.133445658199491</v>
      </c>
      <c r="E67" s="34">
        <v>5.6878649999998743</v>
      </c>
      <c r="F67" s="34">
        <f t="shared" si="1"/>
        <v>-41.445580658199617</v>
      </c>
      <c r="G67" s="34">
        <f t="shared" si="0"/>
        <v>-87.93242267657044</v>
      </c>
      <c r="H67" s="32"/>
    </row>
    <row r="68" spans="1:8" s="64" customFormat="1" x14ac:dyDescent="0.25">
      <c r="A68" s="68" t="s">
        <v>91</v>
      </c>
      <c r="B68" s="71" t="s">
        <v>92</v>
      </c>
      <c r="C68" s="70" t="s">
        <v>19</v>
      </c>
      <c r="D68" s="34">
        <v>2870.9855872400076</v>
      </c>
      <c r="E68" s="34">
        <v>710.53004219809998</v>
      </c>
      <c r="F68" s="34">
        <f t="shared" si="1"/>
        <v>-2160.4555450419075</v>
      </c>
      <c r="G68" s="34">
        <f t="shared" si="0"/>
        <v>-75.25135460951023</v>
      </c>
      <c r="H68" s="32"/>
    </row>
    <row r="69" spans="1:8" s="64" customFormat="1" x14ac:dyDescent="0.25">
      <c r="A69" s="68" t="s">
        <v>93</v>
      </c>
      <c r="B69" s="71" t="s">
        <v>94</v>
      </c>
      <c r="C69" s="70" t="s">
        <v>19</v>
      </c>
      <c r="D69" s="34">
        <v>562.25661262536721</v>
      </c>
      <c r="E69" s="34">
        <v>134.978953679</v>
      </c>
      <c r="F69" s="34">
        <f t="shared" si="1"/>
        <v>-427.27765894636718</v>
      </c>
      <c r="G69" s="34">
        <f t="shared" si="0"/>
        <v>-75.993354164615795</v>
      </c>
      <c r="H69" s="32"/>
    </row>
    <row r="70" spans="1:8" s="64" customFormat="1" x14ac:dyDescent="0.25">
      <c r="A70" s="68" t="s">
        <v>95</v>
      </c>
      <c r="B70" s="71" t="s">
        <v>96</v>
      </c>
      <c r="C70" s="70" t="s">
        <v>19</v>
      </c>
      <c r="D70" s="34">
        <f>+D71+D72</f>
        <v>54.030614260380702</v>
      </c>
      <c r="E70" s="34">
        <f>+E71+E72</f>
        <v>10.80983758</v>
      </c>
      <c r="F70" s="34">
        <f t="shared" si="1"/>
        <v>-43.220776680380702</v>
      </c>
      <c r="G70" s="34">
        <f t="shared" si="0"/>
        <v>-79.993124771993223</v>
      </c>
      <c r="H70" s="32"/>
    </row>
    <row r="71" spans="1:8" s="64" customFormat="1" x14ac:dyDescent="0.25">
      <c r="A71" s="68" t="s">
        <v>97</v>
      </c>
      <c r="B71" s="72" t="s">
        <v>98</v>
      </c>
      <c r="C71" s="70" t="s">
        <v>19</v>
      </c>
      <c r="D71" s="34">
        <v>52.3655201555923</v>
      </c>
      <c r="E71" s="34">
        <v>10.458310840000001</v>
      </c>
      <c r="F71" s="34">
        <f t="shared" si="1"/>
        <v>-41.907209315592297</v>
      </c>
      <c r="G71" s="34">
        <f t="shared" si="0"/>
        <v>-80.028249869521972</v>
      </c>
      <c r="H71" s="32"/>
    </row>
    <row r="72" spans="1:8" s="64" customFormat="1" x14ac:dyDescent="0.25">
      <c r="A72" s="68" t="s">
        <v>99</v>
      </c>
      <c r="B72" s="72" t="s">
        <v>100</v>
      </c>
      <c r="C72" s="70" t="s">
        <v>19</v>
      </c>
      <c r="D72" s="34">
        <v>1.6650941047884045</v>
      </c>
      <c r="E72" s="34">
        <v>0.35152673999999884</v>
      </c>
      <c r="F72" s="34">
        <f t="shared" si="1"/>
        <v>-1.3135673647884056</v>
      </c>
      <c r="G72" s="34">
        <f t="shared" si="0"/>
        <v>-78.888476093387538</v>
      </c>
      <c r="H72" s="32"/>
    </row>
    <row r="73" spans="1:8" s="64" customFormat="1" x14ac:dyDescent="0.25">
      <c r="A73" s="68" t="s">
        <v>101</v>
      </c>
      <c r="B73" s="71" t="s">
        <v>102</v>
      </c>
      <c r="C73" s="70" t="s">
        <v>19</v>
      </c>
      <c r="D73" s="15">
        <f>+D38-D53-D62-D68-D69-D70</f>
        <v>388.22013747333835</v>
      </c>
      <c r="E73" s="15">
        <f>+E38-E53-E62-E68-E69-E70</f>
        <v>65.636163482899917</v>
      </c>
      <c r="F73" s="34">
        <f t="shared" si="1"/>
        <v>-322.58397399043844</v>
      </c>
      <c r="G73" s="34">
        <f t="shared" si="0"/>
        <v>-83.093055422090885</v>
      </c>
      <c r="H73" s="32"/>
    </row>
    <row r="74" spans="1:8" s="64" customFormat="1" x14ac:dyDescent="0.25">
      <c r="A74" s="68" t="s">
        <v>103</v>
      </c>
      <c r="B74" s="72" t="s">
        <v>104</v>
      </c>
      <c r="C74" s="70" t="s">
        <v>19</v>
      </c>
      <c r="D74" s="34">
        <v>309.29510012416802</v>
      </c>
      <c r="E74" s="34">
        <v>44.520369897366344</v>
      </c>
      <c r="F74" s="34">
        <f t="shared" si="1"/>
        <v>-264.77473022680169</v>
      </c>
      <c r="G74" s="34">
        <f t="shared" si="0"/>
        <v>-85.605859944275423</v>
      </c>
      <c r="H74" s="32"/>
    </row>
    <row r="75" spans="1:8" s="64" customFormat="1" x14ac:dyDescent="0.25">
      <c r="A75" s="68" t="s">
        <v>105</v>
      </c>
      <c r="B75" s="72" t="s">
        <v>106</v>
      </c>
      <c r="C75" s="70" t="s">
        <v>19</v>
      </c>
      <c r="D75" s="34">
        <v>8.9563259028570638E-2</v>
      </c>
      <c r="E75" s="34">
        <v>1.0611020000000006E-2</v>
      </c>
      <c r="F75" s="34">
        <f t="shared" si="1"/>
        <v>-7.8952239028570625E-2</v>
      </c>
      <c r="G75" s="34">
        <f t="shared" si="0"/>
        <v>-88.152485611744993</v>
      </c>
      <c r="H75" s="32"/>
    </row>
    <row r="76" spans="1:8" s="64" customFormat="1" ht="16.5" thickBot="1" x14ac:dyDescent="0.3">
      <c r="A76" s="77" t="s">
        <v>107</v>
      </c>
      <c r="B76" s="78" t="s">
        <v>108</v>
      </c>
      <c r="C76" s="79" t="s">
        <v>19</v>
      </c>
      <c r="D76" s="37">
        <f>+D73-D74-D75</f>
        <v>78.835474090141773</v>
      </c>
      <c r="E76" s="37">
        <f>+E73-E74-E75</f>
        <v>21.105182565533575</v>
      </c>
      <c r="F76" s="37">
        <f t="shared" si="1"/>
        <v>-57.730291524608198</v>
      </c>
      <c r="G76" s="37">
        <f t="shared" si="0"/>
        <v>-73.228825209573088</v>
      </c>
      <c r="H76" s="38"/>
    </row>
    <row r="77" spans="1:8" s="64" customFormat="1" x14ac:dyDescent="0.25">
      <c r="A77" s="65" t="s">
        <v>109</v>
      </c>
      <c r="B77" s="80" t="s">
        <v>110</v>
      </c>
      <c r="C77" s="67" t="s">
        <v>19</v>
      </c>
      <c r="D77" s="26" t="s">
        <v>225</v>
      </c>
      <c r="E77" s="26" t="s">
        <v>225</v>
      </c>
      <c r="F77" s="26" t="s">
        <v>225</v>
      </c>
      <c r="G77" s="26" t="s">
        <v>225</v>
      </c>
      <c r="H77" s="39"/>
    </row>
    <row r="78" spans="1:8" s="64" customFormat="1" x14ac:dyDescent="0.25">
      <c r="A78" s="68" t="s">
        <v>111</v>
      </c>
      <c r="B78" s="72" t="s">
        <v>699</v>
      </c>
      <c r="C78" s="70" t="s">
        <v>19</v>
      </c>
      <c r="D78" s="34">
        <v>991.24996848132025</v>
      </c>
      <c r="E78" s="34">
        <v>197.77227263761031</v>
      </c>
      <c r="F78" s="34">
        <f t="shared" si="1"/>
        <v>-793.47769584370997</v>
      </c>
      <c r="G78" s="34">
        <f t="shared" ref="G78:G141" si="2">IFERROR(F78/D78*100,0)</f>
        <v>-80.04819380316205</v>
      </c>
      <c r="H78" s="32"/>
    </row>
    <row r="79" spans="1:8" s="64" customFormat="1" x14ac:dyDescent="0.25">
      <c r="A79" s="68" t="s">
        <v>112</v>
      </c>
      <c r="B79" s="72" t="s">
        <v>113</v>
      </c>
      <c r="C79" s="70" t="s">
        <v>19</v>
      </c>
      <c r="D79" s="34">
        <v>0</v>
      </c>
      <c r="E79" s="34">
        <v>0</v>
      </c>
      <c r="F79" s="34">
        <f t="shared" si="1"/>
        <v>0</v>
      </c>
      <c r="G79" s="34">
        <f t="shared" si="2"/>
        <v>0</v>
      </c>
      <c r="H79" s="32"/>
    </row>
    <row r="80" spans="1:8" s="64" customFormat="1" ht="16.5" thickBot="1" x14ac:dyDescent="0.3">
      <c r="A80" s="81" t="s">
        <v>114</v>
      </c>
      <c r="B80" s="82" t="s">
        <v>115</v>
      </c>
      <c r="C80" s="83" t="s">
        <v>19</v>
      </c>
      <c r="D80" s="41">
        <v>652.93631013462107</v>
      </c>
      <c r="E80" s="41">
        <v>135.55000000000001</v>
      </c>
      <c r="F80" s="37">
        <f t="shared" si="1"/>
        <v>-517.386310134621</v>
      </c>
      <c r="G80" s="41">
        <f t="shared" si="2"/>
        <v>-79.239935366429137</v>
      </c>
      <c r="H80" s="42"/>
    </row>
    <row r="81" spans="1:8" s="64" customFormat="1" x14ac:dyDescent="0.25">
      <c r="A81" s="84" t="s">
        <v>116</v>
      </c>
      <c r="B81" s="85" t="s">
        <v>117</v>
      </c>
      <c r="C81" s="86" t="s">
        <v>19</v>
      </c>
      <c r="D81" s="43">
        <f>+D23-D38</f>
        <v>-79.33141079573943</v>
      </c>
      <c r="E81" s="43">
        <f>+E23-E38</f>
        <v>152.529</v>
      </c>
      <c r="F81" s="26">
        <f t="shared" si="1"/>
        <v>231.86041079573943</v>
      </c>
      <c r="G81" s="43">
        <f t="shared" si="2"/>
        <v>-292.26810473940509</v>
      </c>
      <c r="H81" s="44"/>
    </row>
    <row r="82" spans="1:8" s="64" customFormat="1" x14ac:dyDescent="0.25">
      <c r="A82" s="68" t="s">
        <v>118</v>
      </c>
      <c r="B82" s="69" t="s">
        <v>21</v>
      </c>
      <c r="C82" s="70" t="s">
        <v>19</v>
      </c>
      <c r="D82" s="34" t="s">
        <v>225</v>
      </c>
      <c r="E82" s="34" t="s">
        <v>225</v>
      </c>
      <c r="F82" s="30">
        <f t="shared" si="1"/>
        <v>0</v>
      </c>
      <c r="G82" s="30">
        <f t="shared" si="2"/>
        <v>0</v>
      </c>
      <c r="H82" s="32"/>
    </row>
    <row r="83" spans="1:8" s="64" customFormat="1" ht="31.5" x14ac:dyDescent="0.25">
      <c r="A83" s="68" t="s">
        <v>119</v>
      </c>
      <c r="B83" s="74" t="s">
        <v>23</v>
      </c>
      <c r="C83" s="70" t="s">
        <v>19</v>
      </c>
      <c r="D83" s="34" t="s">
        <v>225</v>
      </c>
      <c r="E83" s="34" t="s">
        <v>225</v>
      </c>
      <c r="F83" s="30">
        <f t="shared" si="1"/>
        <v>0</v>
      </c>
      <c r="G83" s="30">
        <f t="shared" si="2"/>
        <v>0</v>
      </c>
      <c r="H83" s="32"/>
    </row>
    <row r="84" spans="1:8" s="64" customFormat="1" ht="31.5" x14ac:dyDescent="0.25">
      <c r="A84" s="68" t="s">
        <v>120</v>
      </c>
      <c r="B84" s="74" t="s">
        <v>25</v>
      </c>
      <c r="C84" s="70" t="s">
        <v>19</v>
      </c>
      <c r="D84" s="34" t="s">
        <v>225</v>
      </c>
      <c r="E84" s="34" t="s">
        <v>225</v>
      </c>
      <c r="F84" s="30">
        <f t="shared" si="1"/>
        <v>0</v>
      </c>
      <c r="G84" s="30">
        <f t="shared" si="2"/>
        <v>0</v>
      </c>
      <c r="H84" s="32"/>
    </row>
    <row r="85" spans="1:8" s="64" customFormat="1" ht="31.5" x14ac:dyDescent="0.25">
      <c r="A85" s="68" t="s">
        <v>121</v>
      </c>
      <c r="B85" s="74" t="s">
        <v>27</v>
      </c>
      <c r="C85" s="70" t="s">
        <v>19</v>
      </c>
      <c r="D85" s="34" t="s">
        <v>225</v>
      </c>
      <c r="E85" s="34" t="s">
        <v>225</v>
      </c>
      <c r="F85" s="30">
        <f t="shared" si="1"/>
        <v>0</v>
      </c>
      <c r="G85" s="30">
        <f t="shared" si="2"/>
        <v>0</v>
      </c>
      <c r="H85" s="32"/>
    </row>
    <row r="86" spans="1:8" s="64" customFormat="1" x14ac:dyDescent="0.25">
      <c r="A86" s="68" t="s">
        <v>122</v>
      </c>
      <c r="B86" s="69" t="s">
        <v>29</v>
      </c>
      <c r="C86" s="70" t="s">
        <v>19</v>
      </c>
      <c r="D86" s="34" t="s">
        <v>225</v>
      </c>
      <c r="E86" s="34" t="s">
        <v>225</v>
      </c>
      <c r="F86" s="30">
        <f t="shared" si="1"/>
        <v>0</v>
      </c>
      <c r="G86" s="30">
        <f t="shared" si="2"/>
        <v>0</v>
      </c>
      <c r="H86" s="32"/>
    </row>
    <row r="87" spans="1:8" s="64" customFormat="1" x14ac:dyDescent="0.25">
      <c r="A87" s="68" t="s">
        <v>123</v>
      </c>
      <c r="B87" s="69" t="s">
        <v>31</v>
      </c>
      <c r="C87" s="70" t="s">
        <v>19</v>
      </c>
      <c r="D87" s="34">
        <f>+D29-D44</f>
        <v>-249.10795829472045</v>
      </c>
      <c r="E87" s="34">
        <f>+E29-E44</f>
        <v>137.68299999999999</v>
      </c>
      <c r="F87" s="34">
        <f t="shared" si="1"/>
        <v>386.79095829472044</v>
      </c>
      <c r="G87" s="34">
        <f t="shared" si="2"/>
        <v>-155.27041405762989</v>
      </c>
      <c r="H87" s="32"/>
    </row>
    <row r="88" spans="1:8" s="64" customFormat="1" x14ac:dyDescent="0.25">
      <c r="A88" s="68" t="s">
        <v>124</v>
      </c>
      <c r="B88" s="69" t="s">
        <v>33</v>
      </c>
      <c r="C88" s="70" t="s">
        <v>19</v>
      </c>
      <c r="D88" s="34" t="s">
        <v>225</v>
      </c>
      <c r="E88" s="34" t="s">
        <v>225</v>
      </c>
      <c r="F88" s="30">
        <f t="shared" ref="F88:F151" si="3">+SUM(E88)-SUM(D88)</f>
        <v>0</v>
      </c>
      <c r="G88" s="30">
        <f t="shared" si="2"/>
        <v>0</v>
      </c>
      <c r="H88" s="32"/>
    </row>
    <row r="89" spans="1:8" s="64" customFormat="1" x14ac:dyDescent="0.25">
      <c r="A89" s="68" t="s">
        <v>125</v>
      </c>
      <c r="B89" s="69" t="s">
        <v>35</v>
      </c>
      <c r="C89" s="70" t="s">
        <v>19</v>
      </c>
      <c r="D89" s="34">
        <f t="shared" ref="D89" si="4">+D31-D46</f>
        <v>146.42672116000003</v>
      </c>
      <c r="E89" s="34">
        <f t="shared" ref="E89:E90" si="5">+E31-E46</f>
        <v>10.212</v>
      </c>
      <c r="F89" s="34">
        <f t="shared" si="3"/>
        <v>-136.21472116000004</v>
      </c>
      <c r="G89" s="34">
        <f t="shared" si="2"/>
        <v>-93.025863094454337</v>
      </c>
      <c r="H89" s="32"/>
    </row>
    <row r="90" spans="1:8" s="64" customFormat="1" x14ac:dyDescent="0.25">
      <c r="A90" s="68" t="s">
        <v>126</v>
      </c>
      <c r="B90" s="69" t="s">
        <v>37</v>
      </c>
      <c r="C90" s="70" t="s">
        <v>19</v>
      </c>
      <c r="D90" s="34">
        <f t="shared" ref="D90" si="6">+D32-D47</f>
        <v>0</v>
      </c>
      <c r="E90" s="34">
        <f t="shared" si="5"/>
        <v>0</v>
      </c>
      <c r="F90" s="34">
        <f t="shared" si="3"/>
        <v>0</v>
      </c>
      <c r="G90" s="34">
        <f t="shared" si="2"/>
        <v>0</v>
      </c>
      <c r="H90" s="32"/>
    </row>
    <row r="91" spans="1:8" s="64" customFormat="1" x14ac:dyDescent="0.25">
      <c r="A91" s="68" t="s">
        <v>127</v>
      </c>
      <c r="B91" s="69" t="s">
        <v>39</v>
      </c>
      <c r="C91" s="70" t="s">
        <v>19</v>
      </c>
      <c r="D91" s="34" t="s">
        <v>225</v>
      </c>
      <c r="E91" s="34" t="s">
        <v>225</v>
      </c>
      <c r="F91" s="30">
        <f t="shared" si="3"/>
        <v>0</v>
      </c>
      <c r="G91" s="30">
        <f t="shared" si="2"/>
        <v>0</v>
      </c>
      <c r="H91" s="32"/>
    </row>
    <row r="92" spans="1:8" s="64" customFormat="1" ht="31.5" x14ac:dyDescent="0.25">
      <c r="A92" s="68" t="s">
        <v>128</v>
      </c>
      <c r="B92" s="71" t="s">
        <v>41</v>
      </c>
      <c r="C92" s="70" t="s">
        <v>19</v>
      </c>
      <c r="D92" s="34" t="s">
        <v>225</v>
      </c>
      <c r="E92" s="34" t="s">
        <v>225</v>
      </c>
      <c r="F92" s="30">
        <f t="shared" si="3"/>
        <v>0</v>
      </c>
      <c r="G92" s="30">
        <f t="shared" si="2"/>
        <v>0</v>
      </c>
      <c r="H92" s="32"/>
    </row>
    <row r="93" spans="1:8" s="64" customFormat="1" x14ac:dyDescent="0.25">
      <c r="A93" s="68" t="s">
        <v>129</v>
      </c>
      <c r="B93" s="74" t="s">
        <v>43</v>
      </c>
      <c r="C93" s="70" t="s">
        <v>19</v>
      </c>
      <c r="D93" s="34" t="s">
        <v>225</v>
      </c>
      <c r="E93" s="34" t="s">
        <v>225</v>
      </c>
      <c r="F93" s="30">
        <f t="shared" si="3"/>
        <v>0</v>
      </c>
      <c r="G93" s="30">
        <f t="shared" si="2"/>
        <v>0</v>
      </c>
      <c r="H93" s="32"/>
    </row>
    <row r="94" spans="1:8" s="64" customFormat="1" x14ac:dyDescent="0.25">
      <c r="A94" s="68" t="s">
        <v>130</v>
      </c>
      <c r="B94" s="72" t="s">
        <v>45</v>
      </c>
      <c r="C94" s="70" t="s">
        <v>19</v>
      </c>
      <c r="D94" s="34" t="s">
        <v>225</v>
      </c>
      <c r="E94" s="34" t="s">
        <v>225</v>
      </c>
      <c r="F94" s="30">
        <f t="shared" si="3"/>
        <v>0</v>
      </c>
      <c r="G94" s="30">
        <f t="shared" si="2"/>
        <v>0</v>
      </c>
      <c r="H94" s="32"/>
    </row>
    <row r="95" spans="1:8" s="64" customFormat="1" x14ac:dyDescent="0.25">
      <c r="A95" s="68" t="s">
        <v>131</v>
      </c>
      <c r="B95" s="69" t="s">
        <v>47</v>
      </c>
      <c r="C95" s="70" t="s">
        <v>19</v>
      </c>
      <c r="D95" s="34">
        <f>+D37-D52</f>
        <v>23.349826338980478</v>
      </c>
      <c r="E95" s="34">
        <f>+E37-E52</f>
        <v>4.6340000000000039</v>
      </c>
      <c r="F95" s="34">
        <f t="shared" si="3"/>
        <v>-18.715826338980474</v>
      </c>
      <c r="G95" s="34">
        <f t="shared" si="2"/>
        <v>-80.1540279883626</v>
      </c>
      <c r="H95" s="32"/>
    </row>
    <row r="96" spans="1:8" s="64" customFormat="1" x14ac:dyDescent="0.25">
      <c r="A96" s="68" t="s">
        <v>132</v>
      </c>
      <c r="B96" s="73" t="s">
        <v>133</v>
      </c>
      <c r="C96" s="70" t="s">
        <v>19</v>
      </c>
      <c r="D96" s="34">
        <f>+D97-D103</f>
        <v>79.809619086670921</v>
      </c>
      <c r="E96" s="34">
        <f>+E97-E103</f>
        <v>107.76400000000001</v>
      </c>
      <c r="F96" s="34">
        <f t="shared" si="3"/>
        <v>27.954380913329089</v>
      </c>
      <c r="G96" s="34">
        <f t="shared" si="2"/>
        <v>35.026330451435243</v>
      </c>
      <c r="H96" s="32"/>
    </row>
    <row r="97" spans="1:8" s="64" customFormat="1" x14ac:dyDescent="0.25">
      <c r="A97" s="68" t="s">
        <v>134</v>
      </c>
      <c r="B97" s="71" t="s">
        <v>135</v>
      </c>
      <c r="C97" s="70" t="s">
        <v>19</v>
      </c>
      <c r="D97" s="34">
        <v>386.47136037999996</v>
      </c>
      <c r="E97" s="34">
        <v>486.49099999999999</v>
      </c>
      <c r="F97" s="34">
        <f t="shared" si="3"/>
        <v>100.01963962000002</v>
      </c>
      <c r="G97" s="34">
        <f t="shared" si="2"/>
        <v>25.880220340688425</v>
      </c>
      <c r="H97" s="32"/>
    </row>
    <row r="98" spans="1:8" s="64" customFormat="1" x14ac:dyDescent="0.25">
      <c r="A98" s="68" t="s">
        <v>136</v>
      </c>
      <c r="B98" s="74" t="s">
        <v>137</v>
      </c>
      <c r="C98" s="70" t="s">
        <v>19</v>
      </c>
      <c r="D98" s="34">
        <v>0</v>
      </c>
      <c r="E98" s="34">
        <v>0</v>
      </c>
      <c r="F98" s="34">
        <f t="shared" si="3"/>
        <v>0</v>
      </c>
      <c r="G98" s="34">
        <f t="shared" si="2"/>
        <v>0</v>
      </c>
      <c r="H98" s="32"/>
    </row>
    <row r="99" spans="1:8" s="64" customFormat="1" x14ac:dyDescent="0.25">
      <c r="A99" s="68" t="s">
        <v>138</v>
      </c>
      <c r="B99" s="74" t="s">
        <v>139</v>
      </c>
      <c r="C99" s="70" t="s">
        <v>19</v>
      </c>
      <c r="D99" s="34">
        <v>0</v>
      </c>
      <c r="E99" s="34">
        <v>1.2889999999999999</v>
      </c>
      <c r="F99" s="34">
        <f t="shared" si="3"/>
        <v>1.2889999999999999</v>
      </c>
      <c r="G99" s="34">
        <f t="shared" si="2"/>
        <v>0</v>
      </c>
      <c r="H99" s="32"/>
    </row>
    <row r="100" spans="1:8" s="64" customFormat="1" x14ac:dyDescent="0.25">
      <c r="A100" s="68" t="s">
        <v>140</v>
      </c>
      <c r="B100" s="74" t="s">
        <v>141</v>
      </c>
      <c r="C100" s="70" t="s">
        <v>19</v>
      </c>
      <c r="D100" s="34">
        <v>0</v>
      </c>
      <c r="E100" s="34">
        <v>26.795130770000004</v>
      </c>
      <c r="F100" s="34">
        <f t="shared" si="3"/>
        <v>26.795130770000004</v>
      </c>
      <c r="G100" s="34">
        <f t="shared" si="2"/>
        <v>0</v>
      </c>
      <c r="H100" s="32"/>
    </row>
    <row r="101" spans="1:8" s="64" customFormat="1" x14ac:dyDescent="0.25">
      <c r="A101" s="68" t="s">
        <v>142</v>
      </c>
      <c r="B101" s="75" t="s">
        <v>143</v>
      </c>
      <c r="C101" s="70" t="s">
        <v>19</v>
      </c>
      <c r="D101" s="34">
        <v>0</v>
      </c>
      <c r="E101" s="34">
        <v>11.594000000000001</v>
      </c>
      <c r="F101" s="34">
        <f t="shared" si="3"/>
        <v>11.594000000000001</v>
      </c>
      <c r="G101" s="34">
        <f t="shared" si="2"/>
        <v>0</v>
      </c>
      <c r="H101" s="32"/>
    </row>
    <row r="102" spans="1:8" s="64" customFormat="1" x14ac:dyDescent="0.25">
      <c r="A102" s="68" t="s">
        <v>144</v>
      </c>
      <c r="B102" s="72" t="s">
        <v>145</v>
      </c>
      <c r="C102" s="70" t="s">
        <v>19</v>
      </c>
      <c r="D102" s="34">
        <v>386.47136037999996</v>
      </c>
      <c r="E102" s="34">
        <v>458.40686922999998</v>
      </c>
      <c r="F102" s="34">
        <f t="shared" si="3"/>
        <v>71.935508850000019</v>
      </c>
      <c r="G102" s="34">
        <f t="shared" si="2"/>
        <v>18.613412590073704</v>
      </c>
      <c r="H102" s="32"/>
    </row>
    <row r="103" spans="1:8" s="64" customFormat="1" x14ac:dyDescent="0.25">
      <c r="A103" s="68" t="s">
        <v>146</v>
      </c>
      <c r="B103" s="71" t="s">
        <v>102</v>
      </c>
      <c r="C103" s="70" t="s">
        <v>19</v>
      </c>
      <c r="D103" s="34">
        <v>306.66174129332904</v>
      </c>
      <c r="E103" s="34">
        <v>378.72699999999998</v>
      </c>
      <c r="F103" s="34">
        <f t="shared" si="3"/>
        <v>72.065258706670932</v>
      </c>
      <c r="G103" s="34">
        <f t="shared" si="2"/>
        <v>23.499918314798467</v>
      </c>
      <c r="H103" s="32"/>
    </row>
    <row r="104" spans="1:8" s="64" customFormat="1" x14ac:dyDescent="0.25">
      <c r="A104" s="68" t="s">
        <v>147</v>
      </c>
      <c r="B104" s="72" t="s">
        <v>148</v>
      </c>
      <c r="C104" s="70" t="s">
        <v>19</v>
      </c>
      <c r="D104" s="34">
        <v>9.6216272000000007</v>
      </c>
      <c r="E104" s="34">
        <v>1.0523549999999997</v>
      </c>
      <c r="F104" s="34">
        <f t="shared" si="3"/>
        <v>-8.5692722000000003</v>
      </c>
      <c r="G104" s="34">
        <f t="shared" si="2"/>
        <v>-89.062608869318908</v>
      </c>
      <c r="H104" s="32"/>
    </row>
    <row r="105" spans="1:8" s="64" customFormat="1" x14ac:dyDescent="0.25">
      <c r="A105" s="68" t="s">
        <v>149</v>
      </c>
      <c r="B105" s="72" t="s">
        <v>150</v>
      </c>
      <c r="C105" s="70" t="s">
        <v>19</v>
      </c>
      <c r="D105" s="34">
        <v>277.80824337757804</v>
      </c>
      <c r="E105" s="34">
        <v>33.991999999999997</v>
      </c>
      <c r="F105" s="34">
        <f t="shared" si="3"/>
        <v>-243.81624337757805</v>
      </c>
      <c r="G105" s="34">
        <f t="shared" si="2"/>
        <v>-87.764221973139797</v>
      </c>
      <c r="H105" s="32"/>
    </row>
    <row r="106" spans="1:8" s="64" customFormat="1" x14ac:dyDescent="0.25">
      <c r="A106" s="68" t="s">
        <v>151</v>
      </c>
      <c r="B106" s="72" t="s">
        <v>152</v>
      </c>
      <c r="C106" s="70" t="s">
        <v>19</v>
      </c>
      <c r="D106" s="34">
        <v>0</v>
      </c>
      <c r="E106" s="34">
        <v>32.92074144</v>
      </c>
      <c r="F106" s="34">
        <f t="shared" si="3"/>
        <v>32.92074144</v>
      </c>
      <c r="G106" s="34">
        <f t="shared" si="2"/>
        <v>0</v>
      </c>
      <c r="H106" s="32"/>
    </row>
    <row r="107" spans="1:8" s="64" customFormat="1" x14ac:dyDescent="0.25">
      <c r="A107" s="68" t="s">
        <v>153</v>
      </c>
      <c r="B107" s="75" t="s">
        <v>154</v>
      </c>
      <c r="C107" s="70" t="s">
        <v>19</v>
      </c>
      <c r="D107" s="34">
        <v>0</v>
      </c>
      <c r="E107" s="34">
        <v>9.6120000000000001</v>
      </c>
      <c r="F107" s="34">
        <f t="shared" si="3"/>
        <v>9.6120000000000001</v>
      </c>
      <c r="G107" s="34">
        <f t="shared" si="2"/>
        <v>0</v>
      </c>
      <c r="H107" s="32"/>
    </row>
    <row r="108" spans="1:8" s="64" customFormat="1" x14ac:dyDescent="0.25">
      <c r="A108" s="68" t="s">
        <v>155</v>
      </c>
      <c r="B108" s="72" t="s">
        <v>156</v>
      </c>
      <c r="C108" s="70" t="s">
        <v>19</v>
      </c>
      <c r="D108" s="34">
        <v>19.231870715751015</v>
      </c>
      <c r="E108" s="34">
        <v>310.76190355999995</v>
      </c>
      <c r="F108" s="34">
        <f t="shared" si="3"/>
        <v>291.53003284424892</v>
      </c>
      <c r="G108" s="34">
        <f t="shared" si="2"/>
        <v>1515.8693460095076</v>
      </c>
      <c r="H108" s="32"/>
    </row>
    <row r="109" spans="1:8" s="64" customFormat="1" x14ac:dyDescent="0.25">
      <c r="A109" s="68" t="s">
        <v>157</v>
      </c>
      <c r="B109" s="73" t="s">
        <v>158</v>
      </c>
      <c r="C109" s="70" t="s">
        <v>19</v>
      </c>
      <c r="D109" s="34">
        <f>+D81+D96</f>
        <v>0.47820829093149086</v>
      </c>
      <c r="E109" s="34">
        <f>+E81+E96</f>
        <v>260.29300000000001</v>
      </c>
      <c r="F109" s="34">
        <f t="shared" si="3"/>
        <v>259.81479170906852</v>
      </c>
      <c r="G109" s="34">
        <f t="shared" si="2"/>
        <v>54330.883975888682</v>
      </c>
      <c r="H109" s="32"/>
    </row>
    <row r="110" spans="1:8" s="64" customFormat="1" ht="31.5" x14ac:dyDescent="0.25">
      <c r="A110" s="68" t="s">
        <v>159</v>
      </c>
      <c r="B110" s="71" t="s">
        <v>160</v>
      </c>
      <c r="C110" s="70" t="s">
        <v>19</v>
      </c>
      <c r="D110" s="34" t="s">
        <v>225</v>
      </c>
      <c r="E110" s="34" t="s">
        <v>225</v>
      </c>
      <c r="F110" s="30">
        <f t="shared" si="3"/>
        <v>0</v>
      </c>
      <c r="G110" s="31">
        <f t="shared" si="2"/>
        <v>0</v>
      </c>
      <c r="H110" s="32"/>
    </row>
    <row r="111" spans="1:8" s="64" customFormat="1" ht="31.5" x14ac:dyDescent="0.25">
      <c r="A111" s="68" t="s">
        <v>161</v>
      </c>
      <c r="B111" s="74" t="s">
        <v>23</v>
      </c>
      <c r="C111" s="70" t="s">
        <v>19</v>
      </c>
      <c r="D111" s="34" t="s">
        <v>225</v>
      </c>
      <c r="E111" s="34" t="s">
        <v>225</v>
      </c>
      <c r="F111" s="30">
        <f t="shared" si="3"/>
        <v>0</v>
      </c>
      <c r="G111" s="31">
        <f t="shared" si="2"/>
        <v>0</v>
      </c>
      <c r="H111" s="32"/>
    </row>
    <row r="112" spans="1:8" s="64" customFormat="1" ht="31.5" x14ac:dyDescent="0.25">
      <c r="A112" s="68" t="s">
        <v>162</v>
      </c>
      <c r="B112" s="74" t="s">
        <v>25</v>
      </c>
      <c r="C112" s="70" t="s">
        <v>19</v>
      </c>
      <c r="D112" s="34" t="s">
        <v>225</v>
      </c>
      <c r="E112" s="34" t="s">
        <v>225</v>
      </c>
      <c r="F112" s="30">
        <f t="shared" si="3"/>
        <v>0</v>
      </c>
      <c r="G112" s="31">
        <f t="shared" si="2"/>
        <v>0</v>
      </c>
      <c r="H112" s="32"/>
    </row>
    <row r="113" spans="1:8" s="64" customFormat="1" ht="31.5" x14ac:dyDescent="0.25">
      <c r="A113" s="68" t="s">
        <v>163</v>
      </c>
      <c r="B113" s="74" t="s">
        <v>27</v>
      </c>
      <c r="C113" s="70" t="s">
        <v>19</v>
      </c>
      <c r="D113" s="34" t="s">
        <v>225</v>
      </c>
      <c r="E113" s="34" t="s">
        <v>225</v>
      </c>
      <c r="F113" s="30">
        <f t="shared" si="3"/>
        <v>0</v>
      </c>
      <c r="G113" s="31">
        <f t="shared" si="2"/>
        <v>0</v>
      </c>
      <c r="H113" s="32"/>
    </row>
    <row r="114" spans="1:8" s="64" customFormat="1" x14ac:dyDescent="0.25">
      <c r="A114" s="68" t="s">
        <v>164</v>
      </c>
      <c r="B114" s="69" t="s">
        <v>29</v>
      </c>
      <c r="C114" s="70" t="s">
        <v>19</v>
      </c>
      <c r="D114" s="34" t="s">
        <v>225</v>
      </c>
      <c r="E114" s="34" t="s">
        <v>225</v>
      </c>
      <c r="F114" s="30">
        <f t="shared" si="3"/>
        <v>0</v>
      </c>
      <c r="G114" s="31">
        <f t="shared" si="2"/>
        <v>0</v>
      </c>
      <c r="H114" s="32"/>
    </row>
    <row r="115" spans="1:8" s="64" customFormat="1" x14ac:dyDescent="0.25">
      <c r="A115" s="68" t="s">
        <v>165</v>
      </c>
      <c r="B115" s="69" t="s">
        <v>31</v>
      </c>
      <c r="C115" s="70" t="s">
        <v>19</v>
      </c>
      <c r="D115" s="34">
        <v>-198.86978719804901</v>
      </c>
      <c r="E115" s="34">
        <v>243.15669</v>
      </c>
      <c r="F115" s="34">
        <f t="shared" si="3"/>
        <v>442.02647719804901</v>
      </c>
      <c r="G115" s="34">
        <f t="shared" si="2"/>
        <v>-222.26929662163658</v>
      </c>
      <c r="H115" s="32"/>
    </row>
    <row r="116" spans="1:8" s="64" customFormat="1" x14ac:dyDescent="0.25">
      <c r="A116" s="68" t="s">
        <v>166</v>
      </c>
      <c r="B116" s="69" t="s">
        <v>33</v>
      </c>
      <c r="C116" s="70" t="s">
        <v>19</v>
      </c>
      <c r="D116" s="34" t="s">
        <v>225</v>
      </c>
      <c r="E116" s="34" t="s">
        <v>225</v>
      </c>
      <c r="F116" s="30">
        <f t="shared" si="3"/>
        <v>0</v>
      </c>
      <c r="G116" s="31">
        <f t="shared" si="2"/>
        <v>0</v>
      </c>
      <c r="H116" s="32"/>
    </row>
    <row r="117" spans="1:8" s="64" customFormat="1" x14ac:dyDescent="0.25">
      <c r="A117" s="68" t="s">
        <v>167</v>
      </c>
      <c r="B117" s="69" t="s">
        <v>35</v>
      </c>
      <c r="C117" s="70" t="s">
        <v>19</v>
      </c>
      <c r="D117" s="34">
        <v>146.42672116000003</v>
      </c>
      <c r="E117" s="34">
        <v>7.46</v>
      </c>
      <c r="F117" s="34">
        <f t="shared" si="3"/>
        <v>-138.96672116000002</v>
      </c>
      <c r="G117" s="34">
        <f t="shared" si="2"/>
        <v>-94.905301477147404</v>
      </c>
      <c r="H117" s="32"/>
    </row>
    <row r="118" spans="1:8" s="64" customFormat="1" x14ac:dyDescent="0.25">
      <c r="A118" s="68" t="s">
        <v>168</v>
      </c>
      <c r="B118" s="69" t="s">
        <v>37</v>
      </c>
      <c r="C118" s="70" t="s">
        <v>19</v>
      </c>
      <c r="D118" s="34">
        <v>0</v>
      </c>
      <c r="E118" s="34">
        <v>0</v>
      </c>
      <c r="F118" s="34">
        <f t="shared" si="3"/>
        <v>0</v>
      </c>
      <c r="G118" s="34">
        <f t="shared" si="2"/>
        <v>0</v>
      </c>
      <c r="H118" s="32"/>
    </row>
    <row r="119" spans="1:8" s="64" customFormat="1" x14ac:dyDescent="0.25">
      <c r="A119" s="68" t="s">
        <v>169</v>
      </c>
      <c r="B119" s="69" t="s">
        <v>39</v>
      </c>
      <c r="C119" s="70" t="s">
        <v>19</v>
      </c>
      <c r="D119" s="34" t="s">
        <v>225</v>
      </c>
      <c r="E119" s="34" t="s">
        <v>225</v>
      </c>
      <c r="F119" s="30">
        <f t="shared" si="3"/>
        <v>0</v>
      </c>
      <c r="G119" s="31">
        <f t="shared" si="2"/>
        <v>0</v>
      </c>
      <c r="H119" s="32"/>
    </row>
    <row r="120" spans="1:8" s="64" customFormat="1" ht="31.5" x14ac:dyDescent="0.25">
      <c r="A120" s="68" t="s">
        <v>170</v>
      </c>
      <c r="B120" s="71" t="s">
        <v>41</v>
      </c>
      <c r="C120" s="70" t="s">
        <v>19</v>
      </c>
      <c r="D120" s="34" t="s">
        <v>225</v>
      </c>
      <c r="E120" s="34" t="s">
        <v>225</v>
      </c>
      <c r="F120" s="30">
        <f t="shared" si="3"/>
        <v>0</v>
      </c>
      <c r="G120" s="31">
        <f t="shared" si="2"/>
        <v>0</v>
      </c>
      <c r="H120" s="32"/>
    </row>
    <row r="121" spans="1:8" s="64" customFormat="1" x14ac:dyDescent="0.25">
      <c r="A121" s="68" t="s">
        <v>171</v>
      </c>
      <c r="B121" s="72" t="s">
        <v>43</v>
      </c>
      <c r="C121" s="70" t="s">
        <v>19</v>
      </c>
      <c r="D121" s="34" t="s">
        <v>225</v>
      </c>
      <c r="E121" s="34" t="s">
        <v>225</v>
      </c>
      <c r="F121" s="30">
        <f t="shared" si="3"/>
        <v>0</v>
      </c>
      <c r="G121" s="31">
        <f t="shared" si="2"/>
        <v>0</v>
      </c>
      <c r="H121" s="32"/>
    </row>
    <row r="122" spans="1:8" s="64" customFormat="1" x14ac:dyDescent="0.25">
      <c r="A122" s="68" t="s">
        <v>172</v>
      </c>
      <c r="B122" s="72" t="s">
        <v>45</v>
      </c>
      <c r="C122" s="70" t="s">
        <v>19</v>
      </c>
      <c r="D122" s="34" t="s">
        <v>225</v>
      </c>
      <c r="E122" s="34" t="s">
        <v>225</v>
      </c>
      <c r="F122" s="30">
        <f t="shared" si="3"/>
        <v>0</v>
      </c>
      <c r="G122" s="31">
        <f t="shared" si="2"/>
        <v>0</v>
      </c>
      <c r="H122" s="32"/>
    </row>
    <row r="123" spans="1:8" s="64" customFormat="1" x14ac:dyDescent="0.25">
      <c r="A123" s="68" t="s">
        <v>173</v>
      </c>
      <c r="B123" s="69" t="s">
        <v>47</v>
      </c>
      <c r="C123" s="70" t="s">
        <v>19</v>
      </c>
      <c r="D123" s="34">
        <v>52.921274328980466</v>
      </c>
      <c r="E123" s="34">
        <v>9.6763100000000009</v>
      </c>
      <c r="F123" s="34">
        <f t="shared" si="3"/>
        <v>-43.244964328980465</v>
      </c>
      <c r="G123" s="34">
        <f t="shared" si="2"/>
        <v>-81.715651932627196</v>
      </c>
      <c r="H123" s="32"/>
    </row>
    <row r="124" spans="1:8" s="64" customFormat="1" x14ac:dyDescent="0.25">
      <c r="A124" s="68" t="s">
        <v>174</v>
      </c>
      <c r="B124" s="73" t="s">
        <v>175</v>
      </c>
      <c r="C124" s="70" t="s">
        <v>19</v>
      </c>
      <c r="D124" s="34">
        <f>+D130+D138+D132+D133</f>
        <v>11.894991133970855</v>
      </c>
      <c r="E124" s="34">
        <f>+E130+E138+E132+E133</f>
        <v>23.95</v>
      </c>
      <c r="F124" s="34">
        <f t="shared" si="3"/>
        <v>12.055008866029144</v>
      </c>
      <c r="G124" s="34">
        <f t="shared" si="2"/>
        <v>101.34525305867017</v>
      </c>
      <c r="H124" s="32"/>
    </row>
    <row r="125" spans="1:8" s="64" customFormat="1" x14ac:dyDescent="0.25">
      <c r="A125" s="68" t="s">
        <v>176</v>
      </c>
      <c r="B125" s="69" t="s">
        <v>21</v>
      </c>
      <c r="C125" s="70" t="s">
        <v>19</v>
      </c>
      <c r="D125" s="34" t="s">
        <v>225</v>
      </c>
      <c r="E125" s="34" t="s">
        <v>225</v>
      </c>
      <c r="F125" s="30">
        <f t="shared" si="3"/>
        <v>0</v>
      </c>
      <c r="G125" s="31">
        <f t="shared" si="2"/>
        <v>0</v>
      </c>
      <c r="H125" s="32"/>
    </row>
    <row r="126" spans="1:8" s="64" customFormat="1" ht="31.5" x14ac:dyDescent="0.25">
      <c r="A126" s="68" t="s">
        <v>177</v>
      </c>
      <c r="B126" s="74" t="s">
        <v>23</v>
      </c>
      <c r="C126" s="70" t="s">
        <v>19</v>
      </c>
      <c r="D126" s="34" t="s">
        <v>225</v>
      </c>
      <c r="E126" s="34" t="s">
        <v>225</v>
      </c>
      <c r="F126" s="30">
        <f t="shared" si="3"/>
        <v>0</v>
      </c>
      <c r="G126" s="31">
        <f t="shared" si="2"/>
        <v>0</v>
      </c>
      <c r="H126" s="32"/>
    </row>
    <row r="127" spans="1:8" s="64" customFormat="1" ht="31.5" x14ac:dyDescent="0.25">
      <c r="A127" s="68" t="s">
        <v>178</v>
      </c>
      <c r="B127" s="74" t="s">
        <v>25</v>
      </c>
      <c r="C127" s="70" t="s">
        <v>19</v>
      </c>
      <c r="D127" s="34" t="s">
        <v>225</v>
      </c>
      <c r="E127" s="34" t="s">
        <v>225</v>
      </c>
      <c r="F127" s="30">
        <f t="shared" si="3"/>
        <v>0</v>
      </c>
      <c r="G127" s="31">
        <f t="shared" si="2"/>
        <v>0</v>
      </c>
      <c r="H127" s="32"/>
    </row>
    <row r="128" spans="1:8" s="64" customFormat="1" ht="31.5" x14ac:dyDescent="0.25">
      <c r="A128" s="68" t="s">
        <v>179</v>
      </c>
      <c r="B128" s="74" t="s">
        <v>27</v>
      </c>
      <c r="C128" s="70" t="s">
        <v>19</v>
      </c>
      <c r="D128" s="34" t="s">
        <v>225</v>
      </c>
      <c r="E128" s="34" t="s">
        <v>225</v>
      </c>
      <c r="F128" s="30">
        <f t="shared" si="3"/>
        <v>0</v>
      </c>
      <c r="G128" s="31">
        <f t="shared" si="2"/>
        <v>0</v>
      </c>
      <c r="H128" s="32"/>
    </row>
    <row r="129" spans="1:8" s="64" customFormat="1" x14ac:dyDescent="0.25">
      <c r="A129" s="68" t="s">
        <v>180</v>
      </c>
      <c r="B129" s="71" t="s">
        <v>181</v>
      </c>
      <c r="C129" s="70" t="s">
        <v>19</v>
      </c>
      <c r="D129" s="34" t="s">
        <v>225</v>
      </c>
      <c r="E129" s="34" t="s">
        <v>225</v>
      </c>
      <c r="F129" s="30">
        <f t="shared" si="3"/>
        <v>0</v>
      </c>
      <c r="G129" s="31">
        <f t="shared" si="2"/>
        <v>0</v>
      </c>
      <c r="H129" s="32"/>
    </row>
    <row r="130" spans="1:8" s="64" customFormat="1" x14ac:dyDescent="0.25">
      <c r="A130" s="68" t="s">
        <v>182</v>
      </c>
      <c r="B130" s="71" t="s">
        <v>183</v>
      </c>
      <c r="C130" s="70" t="s">
        <v>19</v>
      </c>
      <c r="D130" s="34">
        <v>0</v>
      </c>
      <c r="E130" s="34">
        <v>22.518999999999998</v>
      </c>
      <c r="F130" s="34">
        <f t="shared" si="3"/>
        <v>22.518999999999998</v>
      </c>
      <c r="G130" s="34">
        <f t="shared" si="2"/>
        <v>0</v>
      </c>
      <c r="H130" s="32"/>
    </row>
    <row r="131" spans="1:8" s="64" customFormat="1" x14ac:dyDescent="0.25">
      <c r="A131" s="68" t="s">
        <v>184</v>
      </c>
      <c r="B131" s="71" t="s">
        <v>185</v>
      </c>
      <c r="C131" s="70" t="s">
        <v>19</v>
      </c>
      <c r="D131" s="34" t="s">
        <v>225</v>
      </c>
      <c r="E131" s="34" t="s">
        <v>225</v>
      </c>
      <c r="F131" s="30">
        <f t="shared" si="3"/>
        <v>0</v>
      </c>
      <c r="G131" s="31">
        <f t="shared" si="2"/>
        <v>0</v>
      </c>
      <c r="H131" s="32"/>
    </row>
    <row r="132" spans="1:8" s="64" customFormat="1" x14ac:dyDescent="0.25">
      <c r="A132" s="68" t="s">
        <v>186</v>
      </c>
      <c r="B132" s="71" t="s">
        <v>187</v>
      </c>
      <c r="C132" s="70" t="s">
        <v>19</v>
      </c>
      <c r="D132" s="34">
        <v>0</v>
      </c>
      <c r="E132" s="34">
        <v>0</v>
      </c>
      <c r="F132" s="122">
        <f t="shared" si="3"/>
        <v>0</v>
      </c>
      <c r="G132" s="123">
        <f t="shared" si="2"/>
        <v>0</v>
      </c>
      <c r="H132" s="32"/>
    </row>
    <row r="133" spans="1:8" s="64" customFormat="1" x14ac:dyDescent="0.25">
      <c r="A133" s="68" t="s">
        <v>188</v>
      </c>
      <c r="B133" s="71" t="s">
        <v>189</v>
      </c>
      <c r="C133" s="70" t="s">
        <v>19</v>
      </c>
      <c r="D133" s="34">
        <v>0</v>
      </c>
      <c r="E133" s="34">
        <v>0</v>
      </c>
      <c r="F133" s="122">
        <f t="shared" si="3"/>
        <v>0</v>
      </c>
      <c r="G133" s="123">
        <f t="shared" si="2"/>
        <v>0</v>
      </c>
      <c r="H133" s="32"/>
    </row>
    <row r="134" spans="1:8" s="64" customFormat="1" x14ac:dyDescent="0.25">
      <c r="A134" s="68" t="s">
        <v>190</v>
      </c>
      <c r="B134" s="71" t="s">
        <v>191</v>
      </c>
      <c r="C134" s="70" t="s">
        <v>19</v>
      </c>
      <c r="D134" s="34" t="s">
        <v>225</v>
      </c>
      <c r="E134" s="34" t="s">
        <v>225</v>
      </c>
      <c r="F134" s="30">
        <f t="shared" si="3"/>
        <v>0</v>
      </c>
      <c r="G134" s="31">
        <f t="shared" si="2"/>
        <v>0</v>
      </c>
      <c r="H134" s="32"/>
    </row>
    <row r="135" spans="1:8" s="64" customFormat="1" ht="31.5" x14ac:dyDescent="0.25">
      <c r="A135" s="68" t="s">
        <v>192</v>
      </c>
      <c r="B135" s="71" t="s">
        <v>41</v>
      </c>
      <c r="C135" s="70" t="s">
        <v>19</v>
      </c>
      <c r="D135" s="34" t="s">
        <v>225</v>
      </c>
      <c r="E135" s="34" t="s">
        <v>225</v>
      </c>
      <c r="F135" s="30">
        <f t="shared" si="3"/>
        <v>0</v>
      </c>
      <c r="G135" s="31">
        <f t="shared" si="2"/>
        <v>0</v>
      </c>
      <c r="H135" s="32"/>
    </row>
    <row r="136" spans="1:8" s="64" customFormat="1" x14ac:dyDescent="0.25">
      <c r="A136" s="68" t="s">
        <v>193</v>
      </c>
      <c r="B136" s="72" t="s">
        <v>194</v>
      </c>
      <c r="C136" s="70" t="s">
        <v>19</v>
      </c>
      <c r="D136" s="34" t="s">
        <v>225</v>
      </c>
      <c r="E136" s="34" t="s">
        <v>225</v>
      </c>
      <c r="F136" s="30">
        <f t="shared" si="3"/>
        <v>0</v>
      </c>
      <c r="G136" s="31">
        <f t="shared" si="2"/>
        <v>0</v>
      </c>
      <c r="H136" s="32"/>
    </row>
    <row r="137" spans="1:8" s="64" customFormat="1" x14ac:dyDescent="0.25">
      <c r="A137" s="68" t="s">
        <v>195</v>
      </c>
      <c r="B137" s="72" t="s">
        <v>45</v>
      </c>
      <c r="C137" s="70" t="s">
        <v>19</v>
      </c>
      <c r="D137" s="34" t="s">
        <v>225</v>
      </c>
      <c r="E137" s="34" t="s">
        <v>225</v>
      </c>
      <c r="F137" s="30">
        <f t="shared" si="3"/>
        <v>0</v>
      </c>
      <c r="G137" s="31">
        <f t="shared" si="2"/>
        <v>0</v>
      </c>
      <c r="H137" s="32"/>
    </row>
    <row r="138" spans="1:8" s="64" customFormat="1" x14ac:dyDescent="0.25">
      <c r="A138" s="68" t="s">
        <v>196</v>
      </c>
      <c r="B138" s="71" t="s">
        <v>197</v>
      </c>
      <c r="C138" s="70" t="s">
        <v>19</v>
      </c>
      <c r="D138" s="34">
        <v>11.894991133970855</v>
      </c>
      <c r="E138" s="34">
        <v>1.4310000000000009</v>
      </c>
      <c r="F138" s="34">
        <f t="shared" si="3"/>
        <v>-10.463991133970854</v>
      </c>
      <c r="G138" s="34">
        <f t="shared" si="2"/>
        <v>-87.969726215993433</v>
      </c>
      <c r="H138" s="32"/>
    </row>
    <row r="139" spans="1:8" s="64" customFormat="1" x14ac:dyDescent="0.25">
      <c r="A139" s="68" t="s">
        <v>198</v>
      </c>
      <c r="B139" s="73" t="s">
        <v>199</v>
      </c>
      <c r="C139" s="70" t="s">
        <v>19</v>
      </c>
      <c r="D139" s="34">
        <f>+D109-D124</f>
        <v>-11.416782843039364</v>
      </c>
      <c r="E139" s="34">
        <f>+E109-E124</f>
        <v>236.34300000000002</v>
      </c>
      <c r="F139" s="34">
        <f t="shared" si="3"/>
        <v>247.75978284303937</v>
      </c>
      <c r="G139" s="34">
        <f t="shared" si="2"/>
        <v>-2170.1365984559711</v>
      </c>
      <c r="H139" s="32"/>
    </row>
    <row r="140" spans="1:8" s="64" customFormat="1" x14ac:dyDescent="0.25">
      <c r="A140" s="68" t="s">
        <v>200</v>
      </c>
      <c r="B140" s="69" t="s">
        <v>21</v>
      </c>
      <c r="C140" s="70" t="s">
        <v>19</v>
      </c>
      <c r="D140" s="34" t="s">
        <v>225</v>
      </c>
      <c r="E140" s="34" t="s">
        <v>225</v>
      </c>
      <c r="F140" s="30">
        <f t="shared" si="3"/>
        <v>0</v>
      </c>
      <c r="G140" s="30">
        <f t="shared" si="2"/>
        <v>0</v>
      </c>
      <c r="H140" s="32"/>
    </row>
    <row r="141" spans="1:8" s="64" customFormat="1" ht="31.5" x14ac:dyDescent="0.25">
      <c r="A141" s="68" t="s">
        <v>201</v>
      </c>
      <c r="B141" s="74" t="s">
        <v>23</v>
      </c>
      <c r="C141" s="70" t="s">
        <v>19</v>
      </c>
      <c r="D141" s="34" t="s">
        <v>225</v>
      </c>
      <c r="E141" s="34" t="s">
        <v>225</v>
      </c>
      <c r="F141" s="30">
        <f t="shared" si="3"/>
        <v>0</v>
      </c>
      <c r="G141" s="30">
        <f t="shared" si="2"/>
        <v>0</v>
      </c>
      <c r="H141" s="32"/>
    </row>
    <row r="142" spans="1:8" s="64" customFormat="1" ht="31.5" x14ac:dyDescent="0.25">
      <c r="A142" s="68" t="s">
        <v>202</v>
      </c>
      <c r="B142" s="74" t="s">
        <v>25</v>
      </c>
      <c r="C142" s="70" t="s">
        <v>19</v>
      </c>
      <c r="D142" s="34" t="s">
        <v>225</v>
      </c>
      <c r="E142" s="34" t="s">
        <v>225</v>
      </c>
      <c r="F142" s="30">
        <f t="shared" si="3"/>
        <v>0</v>
      </c>
      <c r="G142" s="30">
        <f t="shared" ref="G142:G158" si="7">IFERROR(F142/D142*100,0)</f>
        <v>0</v>
      </c>
      <c r="H142" s="32"/>
    </row>
    <row r="143" spans="1:8" s="64" customFormat="1" ht="31.5" x14ac:dyDescent="0.25">
      <c r="A143" s="68" t="s">
        <v>203</v>
      </c>
      <c r="B143" s="74" t="s">
        <v>27</v>
      </c>
      <c r="C143" s="70" t="s">
        <v>19</v>
      </c>
      <c r="D143" s="34" t="s">
        <v>225</v>
      </c>
      <c r="E143" s="34" t="s">
        <v>225</v>
      </c>
      <c r="F143" s="30">
        <f t="shared" si="3"/>
        <v>0</v>
      </c>
      <c r="G143" s="30">
        <f t="shared" si="7"/>
        <v>0</v>
      </c>
      <c r="H143" s="32"/>
    </row>
    <row r="144" spans="1:8" s="64" customFormat="1" x14ac:dyDescent="0.25">
      <c r="A144" s="68" t="s">
        <v>204</v>
      </c>
      <c r="B144" s="69" t="s">
        <v>29</v>
      </c>
      <c r="C144" s="70" t="s">
        <v>19</v>
      </c>
      <c r="D144" s="34" t="s">
        <v>225</v>
      </c>
      <c r="E144" s="34" t="s">
        <v>225</v>
      </c>
      <c r="F144" s="30">
        <f t="shared" si="3"/>
        <v>0</v>
      </c>
      <c r="G144" s="30">
        <f t="shared" si="7"/>
        <v>0</v>
      </c>
      <c r="H144" s="32"/>
    </row>
    <row r="145" spans="1:8" s="64" customFormat="1" x14ac:dyDescent="0.25">
      <c r="A145" s="68" t="s">
        <v>205</v>
      </c>
      <c r="B145" s="69" t="s">
        <v>31</v>
      </c>
      <c r="C145" s="70" t="s">
        <v>19</v>
      </c>
      <c r="D145" s="34">
        <f>+D115-D130</f>
        <v>-198.86978719804901</v>
      </c>
      <c r="E145" s="34">
        <f>+E115-E130</f>
        <v>220.63768999999999</v>
      </c>
      <c r="F145" s="34">
        <f t="shared" si="3"/>
        <v>419.507477198049</v>
      </c>
      <c r="G145" s="34">
        <f t="shared" si="7"/>
        <v>-210.94580685615804</v>
      </c>
      <c r="H145" s="32"/>
    </row>
    <row r="146" spans="1:8" s="64" customFormat="1" x14ac:dyDescent="0.25">
      <c r="A146" s="68" t="s">
        <v>206</v>
      </c>
      <c r="B146" s="69" t="s">
        <v>33</v>
      </c>
      <c r="C146" s="70" t="s">
        <v>19</v>
      </c>
      <c r="D146" s="34" t="s">
        <v>225</v>
      </c>
      <c r="E146" s="34" t="s">
        <v>225</v>
      </c>
      <c r="F146" s="30">
        <f t="shared" si="3"/>
        <v>0</v>
      </c>
      <c r="G146" s="30">
        <f t="shared" si="7"/>
        <v>0</v>
      </c>
      <c r="H146" s="32"/>
    </row>
    <row r="147" spans="1:8" s="64" customFormat="1" x14ac:dyDescent="0.25">
      <c r="A147" s="68" t="s">
        <v>207</v>
      </c>
      <c r="B147" s="71" t="s">
        <v>35</v>
      </c>
      <c r="C147" s="70" t="s">
        <v>19</v>
      </c>
      <c r="D147" s="34">
        <f t="shared" ref="D147" si="8">+D117-D132</f>
        <v>146.42672116000003</v>
      </c>
      <c r="E147" s="34">
        <f t="shared" ref="E147:E148" si="9">+E117-E132</f>
        <v>7.46</v>
      </c>
      <c r="F147" s="34">
        <f t="shared" si="3"/>
        <v>-138.96672116000002</v>
      </c>
      <c r="G147" s="34">
        <f t="shared" si="7"/>
        <v>-94.905301477147404</v>
      </c>
      <c r="H147" s="32"/>
    </row>
    <row r="148" spans="1:8" s="64" customFormat="1" x14ac:dyDescent="0.25">
      <c r="A148" s="68" t="s">
        <v>208</v>
      </c>
      <c r="B148" s="69" t="s">
        <v>37</v>
      </c>
      <c r="C148" s="70" t="s">
        <v>19</v>
      </c>
      <c r="D148" s="34">
        <f t="shared" ref="D148" si="10">+D118-D133</f>
        <v>0</v>
      </c>
      <c r="E148" s="34">
        <f t="shared" si="9"/>
        <v>0</v>
      </c>
      <c r="F148" s="34">
        <f t="shared" si="3"/>
        <v>0</v>
      </c>
      <c r="G148" s="34">
        <f t="shared" si="7"/>
        <v>0</v>
      </c>
      <c r="H148" s="32"/>
    </row>
    <row r="149" spans="1:8" s="64" customFormat="1" x14ac:dyDescent="0.25">
      <c r="A149" s="68" t="s">
        <v>209</v>
      </c>
      <c r="B149" s="69" t="s">
        <v>39</v>
      </c>
      <c r="C149" s="70" t="s">
        <v>19</v>
      </c>
      <c r="D149" s="34" t="s">
        <v>225</v>
      </c>
      <c r="E149" s="34" t="s">
        <v>225</v>
      </c>
      <c r="F149" s="30">
        <f t="shared" si="3"/>
        <v>0</v>
      </c>
      <c r="G149" s="30">
        <f t="shared" si="7"/>
        <v>0</v>
      </c>
      <c r="H149" s="32"/>
    </row>
    <row r="150" spans="1:8" s="64" customFormat="1" ht="31.5" x14ac:dyDescent="0.25">
      <c r="A150" s="68" t="s">
        <v>210</v>
      </c>
      <c r="B150" s="71" t="s">
        <v>41</v>
      </c>
      <c r="C150" s="70" t="s">
        <v>19</v>
      </c>
      <c r="D150" s="34" t="s">
        <v>225</v>
      </c>
      <c r="E150" s="34" t="s">
        <v>225</v>
      </c>
      <c r="F150" s="30">
        <f t="shared" si="3"/>
        <v>0</v>
      </c>
      <c r="G150" s="30">
        <f t="shared" si="7"/>
        <v>0</v>
      </c>
      <c r="H150" s="32"/>
    </row>
    <row r="151" spans="1:8" s="64" customFormat="1" x14ac:dyDescent="0.25">
      <c r="A151" s="68" t="s">
        <v>211</v>
      </c>
      <c r="B151" s="72" t="s">
        <v>43</v>
      </c>
      <c r="C151" s="70" t="s">
        <v>19</v>
      </c>
      <c r="D151" s="34" t="s">
        <v>225</v>
      </c>
      <c r="E151" s="34" t="s">
        <v>225</v>
      </c>
      <c r="F151" s="30">
        <f t="shared" si="3"/>
        <v>0</v>
      </c>
      <c r="G151" s="30">
        <f t="shared" si="7"/>
        <v>0</v>
      </c>
      <c r="H151" s="32"/>
    </row>
    <row r="152" spans="1:8" s="64" customFormat="1" x14ac:dyDescent="0.25">
      <c r="A152" s="68" t="s">
        <v>212</v>
      </c>
      <c r="B152" s="72" t="s">
        <v>45</v>
      </c>
      <c r="C152" s="70" t="s">
        <v>19</v>
      </c>
      <c r="D152" s="34" t="s">
        <v>225</v>
      </c>
      <c r="E152" s="34" t="s">
        <v>225</v>
      </c>
      <c r="F152" s="30">
        <f t="shared" ref="F152:F215" si="11">+SUM(E152)-SUM(D152)</f>
        <v>0</v>
      </c>
      <c r="G152" s="30">
        <f t="shared" si="7"/>
        <v>0</v>
      </c>
      <c r="H152" s="32"/>
    </row>
    <row r="153" spans="1:8" s="64" customFormat="1" x14ac:dyDescent="0.25">
      <c r="A153" s="68" t="s">
        <v>213</v>
      </c>
      <c r="B153" s="69" t="s">
        <v>47</v>
      </c>
      <c r="C153" s="70" t="s">
        <v>19</v>
      </c>
      <c r="D153" s="34">
        <f>+D123-D138</f>
        <v>41.026283195009611</v>
      </c>
      <c r="E153" s="34">
        <f>+E123-E138</f>
        <v>8.2453099999999999</v>
      </c>
      <c r="F153" s="34">
        <f t="shared" si="11"/>
        <v>-32.780973195009608</v>
      </c>
      <c r="G153" s="34">
        <f t="shared" si="7"/>
        <v>-79.902371460734827</v>
      </c>
      <c r="H153" s="32"/>
    </row>
    <row r="154" spans="1:8" s="64" customFormat="1" x14ac:dyDescent="0.25">
      <c r="A154" s="68" t="s">
        <v>214</v>
      </c>
      <c r="B154" s="73" t="s">
        <v>215</v>
      </c>
      <c r="C154" s="70" t="s">
        <v>19</v>
      </c>
      <c r="D154" s="34">
        <v>0</v>
      </c>
      <c r="E154" s="34">
        <v>236.34300000000002</v>
      </c>
      <c r="F154" s="34">
        <f t="shared" si="11"/>
        <v>236.34300000000002</v>
      </c>
      <c r="G154" s="34">
        <f t="shared" si="7"/>
        <v>0</v>
      </c>
      <c r="H154" s="32"/>
    </row>
    <row r="155" spans="1:8" s="64" customFormat="1" x14ac:dyDescent="0.25">
      <c r="A155" s="68" t="s">
        <v>216</v>
      </c>
      <c r="B155" s="71" t="s">
        <v>217</v>
      </c>
      <c r="C155" s="70" t="s">
        <v>19</v>
      </c>
      <c r="D155" s="34">
        <v>0</v>
      </c>
      <c r="E155" s="34">
        <v>0</v>
      </c>
      <c r="F155" s="34">
        <f t="shared" si="11"/>
        <v>0</v>
      </c>
      <c r="G155" s="34">
        <f t="shared" si="7"/>
        <v>0</v>
      </c>
      <c r="H155" s="32"/>
    </row>
    <row r="156" spans="1:8" s="64" customFormat="1" x14ac:dyDescent="0.25">
      <c r="A156" s="68" t="s">
        <v>218</v>
      </c>
      <c r="B156" s="71" t="s">
        <v>219</v>
      </c>
      <c r="C156" s="70" t="s">
        <v>19</v>
      </c>
      <c r="D156" s="34">
        <v>0</v>
      </c>
      <c r="E156" s="34">
        <v>0</v>
      </c>
      <c r="F156" s="34">
        <f t="shared" si="11"/>
        <v>0</v>
      </c>
      <c r="G156" s="34">
        <f t="shared" si="7"/>
        <v>0</v>
      </c>
      <c r="H156" s="32"/>
    </row>
    <row r="157" spans="1:8" s="64" customFormat="1" x14ac:dyDescent="0.25">
      <c r="A157" s="68" t="s">
        <v>220</v>
      </c>
      <c r="B157" s="71" t="s">
        <v>221</v>
      </c>
      <c r="C157" s="70" t="s">
        <v>19</v>
      </c>
      <c r="D157" s="34">
        <v>0</v>
      </c>
      <c r="E157" s="34">
        <v>0</v>
      </c>
      <c r="F157" s="34">
        <f t="shared" si="11"/>
        <v>0</v>
      </c>
      <c r="G157" s="34">
        <f t="shared" si="7"/>
        <v>0</v>
      </c>
      <c r="H157" s="32"/>
    </row>
    <row r="158" spans="1:8" s="64" customFormat="1" ht="16.5" thickBot="1" x14ac:dyDescent="0.3">
      <c r="A158" s="81" t="s">
        <v>222</v>
      </c>
      <c r="B158" s="71" t="s">
        <v>223</v>
      </c>
      <c r="C158" s="70" t="s">
        <v>19</v>
      </c>
      <c r="D158" s="41">
        <f>+D154-D155-D156-D157</f>
        <v>0</v>
      </c>
      <c r="E158" s="41">
        <f>+E154-E155-E156-E157</f>
        <v>236.34300000000002</v>
      </c>
      <c r="F158" s="41">
        <f t="shared" si="11"/>
        <v>236.34300000000002</v>
      </c>
      <c r="G158" s="41">
        <f t="shared" si="7"/>
        <v>0</v>
      </c>
      <c r="H158" s="42"/>
    </row>
    <row r="159" spans="1:8" s="64" customFormat="1" x14ac:dyDescent="0.25">
      <c r="A159" s="65" t="s">
        <v>224</v>
      </c>
      <c r="B159" s="66" t="s">
        <v>110</v>
      </c>
      <c r="C159" s="67" t="s">
        <v>225</v>
      </c>
      <c r="D159" s="26" t="s">
        <v>225</v>
      </c>
      <c r="E159" s="26" t="s">
        <v>225</v>
      </c>
      <c r="F159" s="17" t="s">
        <v>225</v>
      </c>
      <c r="G159" s="26" t="s">
        <v>225</v>
      </c>
      <c r="H159" s="39"/>
    </row>
    <row r="160" spans="1:8" s="64" customFormat="1" ht="31.5" x14ac:dyDescent="0.25">
      <c r="A160" s="68" t="s">
        <v>226</v>
      </c>
      <c r="B160" s="71" t="s">
        <v>227</v>
      </c>
      <c r="C160" s="70" t="s">
        <v>19</v>
      </c>
      <c r="D160" s="34">
        <f>D109+D105+D69</f>
        <v>840.5430642938768</v>
      </c>
      <c r="E160" s="34">
        <f>E109+E105+E69</f>
        <v>429.263953679</v>
      </c>
      <c r="F160" s="34">
        <f t="shared" si="11"/>
        <v>-411.2791106148768</v>
      </c>
      <c r="G160" s="34">
        <f t="shared" ref="G160:G165" si="12">IFERROR(F160/D160*100,0)</f>
        <v>-48.930165280750252</v>
      </c>
      <c r="H160" s="32"/>
    </row>
    <row r="161" spans="1:8" s="64" customFormat="1" x14ac:dyDescent="0.25">
      <c r="A161" s="68" t="s">
        <v>228</v>
      </c>
      <c r="B161" s="71" t="s">
        <v>229</v>
      </c>
      <c r="C161" s="70" t="s">
        <v>19</v>
      </c>
      <c r="D161" s="34">
        <v>2985.6200926259999</v>
      </c>
      <c r="E161" s="34">
        <v>1331.5438773699998</v>
      </c>
      <c r="F161" s="34">
        <f t="shared" si="11"/>
        <v>-1654.0762152560001</v>
      </c>
      <c r="G161" s="34">
        <f t="shared" si="12"/>
        <v>-55.401429650788515</v>
      </c>
      <c r="H161" s="32"/>
    </row>
    <row r="162" spans="1:8" s="64" customFormat="1" x14ac:dyDescent="0.25">
      <c r="A162" s="68" t="s">
        <v>230</v>
      </c>
      <c r="B162" s="74" t="s">
        <v>231</v>
      </c>
      <c r="C162" s="70" t="s">
        <v>19</v>
      </c>
      <c r="D162" s="34">
        <v>73.388277405999816</v>
      </c>
      <c r="E162" s="34">
        <v>430.34603728999991</v>
      </c>
      <c r="F162" s="34">
        <f t="shared" si="11"/>
        <v>356.9577598840001</v>
      </c>
      <c r="G162" s="34">
        <f t="shared" si="12"/>
        <v>486.39615549120003</v>
      </c>
      <c r="H162" s="32"/>
    </row>
    <row r="163" spans="1:8" s="64" customFormat="1" x14ac:dyDescent="0.25">
      <c r="A163" s="68" t="s">
        <v>232</v>
      </c>
      <c r="B163" s="71" t="s">
        <v>233</v>
      </c>
      <c r="C163" s="70" t="s">
        <v>19</v>
      </c>
      <c r="D163" s="34">
        <v>2769.446532426</v>
      </c>
      <c r="E163" s="34">
        <v>987.11997431999998</v>
      </c>
      <c r="F163" s="34">
        <f t="shared" si="11"/>
        <v>-1782.326558106</v>
      </c>
      <c r="G163" s="34">
        <f t="shared" si="12"/>
        <v>-64.356778050692483</v>
      </c>
      <c r="H163" s="32"/>
    </row>
    <row r="164" spans="1:8" s="64" customFormat="1" x14ac:dyDescent="0.25">
      <c r="A164" s="77" t="s">
        <v>234</v>
      </c>
      <c r="B164" s="74" t="s">
        <v>235</v>
      </c>
      <c r="C164" s="70" t="s">
        <v>19</v>
      </c>
      <c r="D164" s="37">
        <v>139.89949733599951</v>
      </c>
      <c r="E164" s="37">
        <v>266.92028954999995</v>
      </c>
      <c r="F164" s="37">
        <f t="shared" si="11"/>
        <v>127.02079221400044</v>
      </c>
      <c r="G164" s="37">
        <f t="shared" si="12"/>
        <v>90.794316371939473</v>
      </c>
      <c r="H164" s="38"/>
    </row>
    <row r="165" spans="1:8" s="64" customFormat="1" ht="32.25" thickBot="1" x14ac:dyDescent="0.3">
      <c r="A165" s="81" t="s">
        <v>236</v>
      </c>
      <c r="B165" s="87" t="s">
        <v>237</v>
      </c>
      <c r="C165" s="83" t="s">
        <v>225</v>
      </c>
      <c r="D165" s="41">
        <f>D163/D160</f>
        <v>3.2948300331911677</v>
      </c>
      <c r="E165" s="41">
        <f>E163/E160</f>
        <v>2.2995640930478873</v>
      </c>
      <c r="F165" s="41">
        <f t="shared" si="11"/>
        <v>-0.9952659401432804</v>
      </c>
      <c r="G165" s="41">
        <f t="shared" si="12"/>
        <v>-30.206897779771896</v>
      </c>
      <c r="H165" s="42"/>
    </row>
    <row r="166" spans="1:8" s="64" customFormat="1" ht="19.5" thickBot="1" x14ac:dyDescent="0.3">
      <c r="A166" s="231" t="s">
        <v>238</v>
      </c>
      <c r="B166" s="232"/>
      <c r="C166" s="232"/>
      <c r="D166" s="232"/>
      <c r="E166" s="232"/>
      <c r="F166" s="232"/>
      <c r="G166" s="232"/>
      <c r="H166" s="233"/>
    </row>
    <row r="167" spans="1:8" s="64" customFormat="1" x14ac:dyDescent="0.25">
      <c r="A167" s="84" t="s">
        <v>239</v>
      </c>
      <c r="B167" s="85" t="s">
        <v>240</v>
      </c>
      <c r="C167" s="70" t="s">
        <v>19</v>
      </c>
      <c r="D167" s="26">
        <v>11868.541016059809</v>
      </c>
      <c r="E167" s="26">
        <v>3395.8916577599998</v>
      </c>
      <c r="F167" s="43">
        <f t="shared" si="11"/>
        <v>-8472.64935829981</v>
      </c>
      <c r="G167" s="43">
        <f t="shared" ref="G167:G230" si="13">IFERROR(F167/D167*100,0)</f>
        <v>-71.387454842470703</v>
      </c>
      <c r="H167" s="44"/>
    </row>
    <row r="168" spans="1:8" s="64" customFormat="1" x14ac:dyDescent="0.25">
      <c r="A168" s="68" t="s">
        <v>241</v>
      </c>
      <c r="B168" s="69" t="s">
        <v>21</v>
      </c>
      <c r="C168" s="70" t="s">
        <v>19</v>
      </c>
      <c r="D168" s="34" t="s">
        <v>225</v>
      </c>
      <c r="E168" s="34" t="s">
        <v>225</v>
      </c>
      <c r="F168" s="30">
        <f t="shared" si="11"/>
        <v>0</v>
      </c>
      <c r="G168" s="31">
        <f t="shared" si="13"/>
        <v>0</v>
      </c>
      <c r="H168" s="32"/>
    </row>
    <row r="169" spans="1:8" s="64" customFormat="1" ht="31.5" x14ac:dyDescent="0.25">
      <c r="A169" s="68" t="s">
        <v>242</v>
      </c>
      <c r="B169" s="74" t="s">
        <v>23</v>
      </c>
      <c r="C169" s="70" t="s">
        <v>19</v>
      </c>
      <c r="D169" s="34" t="s">
        <v>225</v>
      </c>
      <c r="E169" s="34" t="s">
        <v>225</v>
      </c>
      <c r="F169" s="30">
        <f t="shared" si="11"/>
        <v>0</v>
      </c>
      <c r="G169" s="31">
        <f t="shared" si="13"/>
        <v>0</v>
      </c>
      <c r="H169" s="32"/>
    </row>
    <row r="170" spans="1:8" s="64" customFormat="1" ht="31.5" x14ac:dyDescent="0.25">
      <c r="A170" s="68" t="s">
        <v>243</v>
      </c>
      <c r="B170" s="74" t="s">
        <v>25</v>
      </c>
      <c r="C170" s="70" t="s">
        <v>19</v>
      </c>
      <c r="D170" s="34" t="s">
        <v>225</v>
      </c>
      <c r="E170" s="34" t="s">
        <v>225</v>
      </c>
      <c r="F170" s="30">
        <f t="shared" si="11"/>
        <v>0</v>
      </c>
      <c r="G170" s="31">
        <f t="shared" si="13"/>
        <v>0</v>
      </c>
      <c r="H170" s="32"/>
    </row>
    <row r="171" spans="1:8" s="64" customFormat="1" ht="31.5" x14ac:dyDescent="0.25">
      <c r="A171" s="68" t="s">
        <v>244</v>
      </c>
      <c r="B171" s="74" t="s">
        <v>27</v>
      </c>
      <c r="C171" s="70" t="s">
        <v>19</v>
      </c>
      <c r="D171" s="34" t="s">
        <v>225</v>
      </c>
      <c r="E171" s="34" t="s">
        <v>225</v>
      </c>
      <c r="F171" s="30">
        <f t="shared" si="11"/>
        <v>0</v>
      </c>
      <c r="G171" s="31">
        <f t="shared" si="13"/>
        <v>0</v>
      </c>
      <c r="H171" s="32"/>
    </row>
    <row r="172" spans="1:8" s="64" customFormat="1" x14ac:dyDescent="0.25">
      <c r="A172" s="68" t="s">
        <v>245</v>
      </c>
      <c r="B172" s="69" t="s">
        <v>29</v>
      </c>
      <c r="C172" s="70" t="s">
        <v>19</v>
      </c>
      <c r="D172" s="34" t="s">
        <v>225</v>
      </c>
      <c r="E172" s="34" t="s">
        <v>225</v>
      </c>
      <c r="F172" s="30">
        <f t="shared" si="11"/>
        <v>0</v>
      </c>
      <c r="G172" s="31">
        <f t="shared" si="13"/>
        <v>0</v>
      </c>
      <c r="H172" s="32"/>
    </row>
    <row r="173" spans="1:8" s="64" customFormat="1" x14ac:dyDescent="0.25">
      <c r="A173" s="68" t="s">
        <v>246</v>
      </c>
      <c r="B173" s="69" t="s">
        <v>31</v>
      </c>
      <c r="C173" s="70" t="s">
        <v>19</v>
      </c>
      <c r="D173" s="34">
        <v>11336.105765289811</v>
      </c>
      <c r="E173" s="34">
        <v>3245.76102197</v>
      </c>
      <c r="F173" s="34">
        <f t="shared" si="11"/>
        <v>-8090.3447433198107</v>
      </c>
      <c r="G173" s="34">
        <f t="shared" si="13"/>
        <v>-71.367936316294418</v>
      </c>
      <c r="H173" s="32"/>
    </row>
    <row r="174" spans="1:8" s="64" customFormat="1" x14ac:dyDescent="0.25">
      <c r="A174" s="68" t="s">
        <v>247</v>
      </c>
      <c r="B174" s="69" t="s">
        <v>33</v>
      </c>
      <c r="C174" s="70" t="s">
        <v>19</v>
      </c>
      <c r="D174" s="34" t="s">
        <v>225</v>
      </c>
      <c r="E174" s="34" t="s">
        <v>225</v>
      </c>
      <c r="F174" s="30">
        <f t="shared" si="11"/>
        <v>0</v>
      </c>
      <c r="G174" s="31">
        <f t="shared" si="13"/>
        <v>0</v>
      </c>
      <c r="H174" s="32"/>
    </row>
    <row r="175" spans="1:8" s="64" customFormat="1" x14ac:dyDescent="0.25">
      <c r="A175" s="68" t="s">
        <v>248</v>
      </c>
      <c r="B175" s="69" t="s">
        <v>35</v>
      </c>
      <c r="C175" s="70" t="s">
        <v>19</v>
      </c>
      <c r="D175" s="34">
        <v>136.65351999999999</v>
      </c>
      <c r="E175" s="34">
        <v>113.51695844999999</v>
      </c>
      <c r="F175" s="34">
        <f t="shared" si="11"/>
        <v>-23.136561549999996</v>
      </c>
      <c r="G175" s="34">
        <f t="shared" si="13"/>
        <v>-16.930820040347292</v>
      </c>
      <c r="H175" s="32"/>
    </row>
    <row r="176" spans="1:8" s="64" customFormat="1" x14ac:dyDescent="0.25">
      <c r="A176" s="68" t="s">
        <v>249</v>
      </c>
      <c r="B176" s="69" t="s">
        <v>37</v>
      </c>
      <c r="C176" s="70" t="s">
        <v>19</v>
      </c>
      <c r="D176" s="34">
        <v>0</v>
      </c>
      <c r="E176" s="34">
        <v>0</v>
      </c>
      <c r="F176" s="34">
        <f t="shared" si="11"/>
        <v>0</v>
      </c>
      <c r="G176" s="34">
        <f t="shared" si="13"/>
        <v>0</v>
      </c>
      <c r="H176" s="32"/>
    </row>
    <row r="177" spans="1:8" s="64" customFormat="1" x14ac:dyDescent="0.25">
      <c r="A177" s="68" t="s">
        <v>250</v>
      </c>
      <c r="B177" s="69" t="s">
        <v>39</v>
      </c>
      <c r="C177" s="70" t="s">
        <v>19</v>
      </c>
      <c r="D177" s="34" t="s">
        <v>225</v>
      </c>
      <c r="E177" s="34" t="s">
        <v>225</v>
      </c>
      <c r="F177" s="30">
        <f t="shared" si="11"/>
        <v>0</v>
      </c>
      <c r="G177" s="31">
        <f t="shared" si="13"/>
        <v>0</v>
      </c>
      <c r="H177" s="32"/>
    </row>
    <row r="178" spans="1:8" s="64" customFormat="1" ht="31.5" x14ac:dyDescent="0.25">
      <c r="A178" s="68" t="s">
        <v>251</v>
      </c>
      <c r="B178" s="71" t="s">
        <v>41</v>
      </c>
      <c r="C178" s="70" t="s">
        <v>19</v>
      </c>
      <c r="D178" s="34" t="s">
        <v>225</v>
      </c>
      <c r="E178" s="34" t="s">
        <v>225</v>
      </c>
      <c r="F178" s="30">
        <f t="shared" si="11"/>
        <v>0</v>
      </c>
      <c r="G178" s="31">
        <f t="shared" si="13"/>
        <v>0</v>
      </c>
      <c r="H178" s="32"/>
    </row>
    <row r="179" spans="1:8" s="64" customFormat="1" x14ac:dyDescent="0.25">
      <c r="A179" s="68" t="s">
        <v>252</v>
      </c>
      <c r="B179" s="72" t="s">
        <v>43</v>
      </c>
      <c r="C179" s="70" t="s">
        <v>19</v>
      </c>
      <c r="D179" s="34" t="s">
        <v>225</v>
      </c>
      <c r="E179" s="34" t="s">
        <v>225</v>
      </c>
      <c r="F179" s="30">
        <f t="shared" si="11"/>
        <v>0</v>
      </c>
      <c r="G179" s="31">
        <f t="shared" si="13"/>
        <v>0</v>
      </c>
      <c r="H179" s="32"/>
    </row>
    <row r="180" spans="1:8" s="64" customFormat="1" x14ac:dyDescent="0.25">
      <c r="A180" s="68" t="s">
        <v>253</v>
      </c>
      <c r="B180" s="72" t="s">
        <v>45</v>
      </c>
      <c r="C180" s="70" t="s">
        <v>19</v>
      </c>
      <c r="D180" s="34" t="s">
        <v>225</v>
      </c>
      <c r="E180" s="34" t="s">
        <v>225</v>
      </c>
      <c r="F180" s="30">
        <f t="shared" si="11"/>
        <v>0</v>
      </c>
      <c r="G180" s="31">
        <f t="shared" si="13"/>
        <v>0</v>
      </c>
      <c r="H180" s="32"/>
    </row>
    <row r="181" spans="1:8" s="64" customFormat="1" ht="31.5" x14ac:dyDescent="0.25">
      <c r="A181" s="68" t="s">
        <v>254</v>
      </c>
      <c r="B181" s="71" t="s">
        <v>255</v>
      </c>
      <c r="C181" s="70" t="s">
        <v>19</v>
      </c>
      <c r="D181" s="34">
        <v>0</v>
      </c>
      <c r="E181" s="34" t="s">
        <v>225</v>
      </c>
      <c r="F181" s="30">
        <f t="shared" si="11"/>
        <v>0</v>
      </c>
      <c r="G181" s="31">
        <f t="shared" si="13"/>
        <v>0</v>
      </c>
      <c r="H181" s="32"/>
    </row>
    <row r="182" spans="1:8" s="64" customFormat="1" x14ac:dyDescent="0.25">
      <c r="A182" s="68" t="s">
        <v>256</v>
      </c>
      <c r="B182" s="74" t="s">
        <v>257</v>
      </c>
      <c r="C182" s="70" t="s">
        <v>19</v>
      </c>
      <c r="D182" s="34">
        <v>0</v>
      </c>
      <c r="E182" s="34" t="s">
        <v>225</v>
      </c>
      <c r="F182" s="30">
        <f t="shared" si="11"/>
        <v>0</v>
      </c>
      <c r="G182" s="31">
        <f t="shared" si="13"/>
        <v>0</v>
      </c>
      <c r="H182" s="32"/>
    </row>
    <row r="183" spans="1:8" s="64" customFormat="1" x14ac:dyDescent="0.25">
      <c r="A183" s="68" t="s">
        <v>258</v>
      </c>
      <c r="B183" s="74" t="s">
        <v>259</v>
      </c>
      <c r="C183" s="70" t="s">
        <v>19</v>
      </c>
      <c r="D183" s="34">
        <v>0</v>
      </c>
      <c r="E183" s="34" t="s">
        <v>225</v>
      </c>
      <c r="F183" s="30">
        <f t="shared" si="11"/>
        <v>0</v>
      </c>
      <c r="G183" s="31">
        <f t="shared" si="13"/>
        <v>0</v>
      </c>
      <c r="H183" s="32"/>
    </row>
    <row r="184" spans="1:8" s="64" customFormat="1" x14ac:dyDescent="0.25">
      <c r="A184" s="68" t="s">
        <v>260</v>
      </c>
      <c r="B184" s="69" t="s">
        <v>47</v>
      </c>
      <c r="C184" s="70" t="s">
        <v>19</v>
      </c>
      <c r="D184" s="34">
        <v>395.78173076999872</v>
      </c>
      <c r="E184" s="34">
        <v>36.613677339999747</v>
      </c>
      <c r="F184" s="34">
        <f t="shared" si="11"/>
        <v>-359.16805342999896</v>
      </c>
      <c r="G184" s="34">
        <f t="shared" si="13"/>
        <v>-90.749022884717959</v>
      </c>
      <c r="H184" s="32"/>
    </row>
    <row r="185" spans="1:8" s="64" customFormat="1" x14ac:dyDescent="0.25">
      <c r="A185" s="68" t="s">
        <v>261</v>
      </c>
      <c r="B185" s="73" t="s">
        <v>262</v>
      </c>
      <c r="C185" s="70" t="s">
        <v>19</v>
      </c>
      <c r="D185" s="34">
        <v>10876.849857611913</v>
      </c>
      <c r="E185" s="34">
        <v>3039.4874038129446</v>
      </c>
      <c r="F185" s="34">
        <f t="shared" si="11"/>
        <v>-7837.3624537989681</v>
      </c>
      <c r="G185" s="34">
        <f t="shared" si="13"/>
        <v>-72.055443960313298</v>
      </c>
      <c r="H185" s="32"/>
    </row>
    <row r="186" spans="1:8" s="64" customFormat="1" x14ac:dyDescent="0.25">
      <c r="A186" s="68" t="s">
        <v>263</v>
      </c>
      <c r="B186" s="71" t="s">
        <v>264</v>
      </c>
      <c r="C186" s="70" t="s">
        <v>19</v>
      </c>
      <c r="D186" s="34">
        <v>0</v>
      </c>
      <c r="E186" s="34">
        <v>0</v>
      </c>
      <c r="F186" s="122">
        <f t="shared" si="11"/>
        <v>0</v>
      </c>
      <c r="G186" s="122">
        <f t="shared" si="13"/>
        <v>0</v>
      </c>
      <c r="H186" s="32"/>
    </row>
    <row r="187" spans="1:8" s="64" customFormat="1" x14ac:dyDescent="0.25">
      <c r="A187" s="68" t="s">
        <v>265</v>
      </c>
      <c r="B187" s="71" t="s">
        <v>266</v>
      </c>
      <c r="C187" s="70" t="s">
        <v>19</v>
      </c>
      <c r="D187" s="34">
        <v>2392.1103329385001</v>
      </c>
      <c r="E187" s="34">
        <v>1013.2062396399999</v>
      </c>
      <c r="F187" s="34">
        <f t="shared" si="11"/>
        <v>-1378.9040932985001</v>
      </c>
      <c r="G187" s="34">
        <f t="shared" si="13"/>
        <v>-57.643833326226058</v>
      </c>
      <c r="H187" s="32"/>
    </row>
    <row r="188" spans="1:8" s="64" customFormat="1" x14ac:dyDescent="0.25">
      <c r="A188" s="68" t="s">
        <v>267</v>
      </c>
      <c r="B188" s="74" t="s">
        <v>268</v>
      </c>
      <c r="C188" s="70" t="s">
        <v>19</v>
      </c>
      <c r="D188" s="34">
        <v>0</v>
      </c>
      <c r="E188" s="34">
        <v>0</v>
      </c>
      <c r="F188" s="34">
        <f t="shared" si="11"/>
        <v>0</v>
      </c>
      <c r="G188" s="34">
        <f t="shared" si="13"/>
        <v>0</v>
      </c>
      <c r="H188" s="32"/>
    </row>
    <row r="189" spans="1:8" s="64" customFormat="1" x14ac:dyDescent="0.25">
      <c r="A189" s="68" t="s">
        <v>269</v>
      </c>
      <c r="B189" s="74" t="s">
        <v>270</v>
      </c>
      <c r="C189" s="70" t="s">
        <v>19</v>
      </c>
      <c r="D189" s="34">
        <v>59.042110000000001</v>
      </c>
      <c r="E189" s="34">
        <v>31.383022310000001</v>
      </c>
      <c r="F189" s="34">
        <f t="shared" si="11"/>
        <v>-27.65908769</v>
      </c>
      <c r="G189" s="34">
        <f t="shared" si="13"/>
        <v>-46.846374037106735</v>
      </c>
      <c r="H189" s="32"/>
    </row>
    <row r="190" spans="1:8" s="64" customFormat="1" x14ac:dyDescent="0.25">
      <c r="A190" s="68" t="s">
        <v>271</v>
      </c>
      <c r="B190" s="74" t="s">
        <v>272</v>
      </c>
      <c r="C190" s="70" t="s">
        <v>19</v>
      </c>
      <c r="D190" s="34">
        <v>2333.0682229385002</v>
      </c>
      <c r="E190" s="34">
        <v>981.82321732999992</v>
      </c>
      <c r="F190" s="34">
        <f t="shared" si="11"/>
        <v>-1351.2450056085004</v>
      </c>
      <c r="G190" s="34">
        <f t="shared" si="13"/>
        <v>-57.917080706135835</v>
      </c>
      <c r="H190" s="32"/>
    </row>
    <row r="191" spans="1:8" s="64" customFormat="1" ht="31.5" x14ac:dyDescent="0.25">
      <c r="A191" s="68" t="s">
        <v>273</v>
      </c>
      <c r="B191" s="71" t="s">
        <v>274</v>
      </c>
      <c r="C191" s="70" t="s">
        <v>19</v>
      </c>
      <c r="D191" s="34">
        <v>2529.1101297841701</v>
      </c>
      <c r="E191" s="34">
        <v>655.34849437000003</v>
      </c>
      <c r="F191" s="34">
        <f t="shared" si="11"/>
        <v>-1873.7616354141701</v>
      </c>
      <c r="G191" s="34">
        <f t="shared" si="13"/>
        <v>-74.087783420252791</v>
      </c>
      <c r="H191" s="32"/>
    </row>
    <row r="192" spans="1:8" s="64" customFormat="1" ht="31.5" x14ac:dyDescent="0.25">
      <c r="A192" s="68" t="s">
        <v>275</v>
      </c>
      <c r="B192" s="71" t="s">
        <v>276</v>
      </c>
      <c r="C192" s="70" t="s">
        <v>19</v>
      </c>
      <c r="D192" s="34">
        <v>947.61413593250029</v>
      </c>
      <c r="E192" s="34">
        <v>274.10703166999997</v>
      </c>
      <c r="F192" s="34">
        <f t="shared" si="11"/>
        <v>-673.50710426250032</v>
      </c>
      <c r="G192" s="34">
        <f t="shared" si="13"/>
        <v>-71.07398240737885</v>
      </c>
      <c r="H192" s="32"/>
    </row>
    <row r="193" spans="1:8" s="64" customFormat="1" x14ac:dyDescent="0.25">
      <c r="A193" s="68" t="s">
        <v>277</v>
      </c>
      <c r="B193" s="71" t="s">
        <v>278</v>
      </c>
      <c r="C193" s="70" t="s">
        <v>19</v>
      </c>
      <c r="D193" s="34">
        <v>0</v>
      </c>
      <c r="E193" s="34">
        <v>0</v>
      </c>
      <c r="F193" s="30">
        <f t="shared" si="11"/>
        <v>0</v>
      </c>
      <c r="G193" s="30">
        <f t="shared" si="13"/>
        <v>0</v>
      </c>
      <c r="H193" s="32"/>
    </row>
    <row r="194" spans="1:8" s="64" customFormat="1" x14ac:dyDescent="0.25">
      <c r="A194" s="68" t="s">
        <v>279</v>
      </c>
      <c r="B194" s="71" t="s">
        <v>280</v>
      </c>
      <c r="C194" s="70" t="s">
        <v>19</v>
      </c>
      <c r="D194" s="34">
        <v>2191.8592024399986</v>
      </c>
      <c r="E194" s="34">
        <v>476.62495195000008</v>
      </c>
      <c r="F194" s="34">
        <f t="shared" si="11"/>
        <v>-1715.2342504899984</v>
      </c>
      <c r="G194" s="34">
        <f t="shared" si="13"/>
        <v>-78.254764201121276</v>
      </c>
      <c r="H194" s="32"/>
    </row>
    <row r="195" spans="1:8" s="64" customFormat="1" x14ac:dyDescent="0.25">
      <c r="A195" s="68" t="s">
        <v>281</v>
      </c>
      <c r="B195" s="71" t="s">
        <v>282</v>
      </c>
      <c r="C195" s="70" t="s">
        <v>19</v>
      </c>
      <c r="D195" s="34">
        <v>621.43740750290601</v>
      </c>
      <c r="E195" s="34">
        <v>196.53444413479997</v>
      </c>
      <c r="F195" s="34">
        <f t="shared" si="11"/>
        <v>-424.90296336810604</v>
      </c>
      <c r="G195" s="34">
        <f t="shared" si="13"/>
        <v>-68.374217296553567</v>
      </c>
      <c r="H195" s="32"/>
    </row>
    <row r="196" spans="1:8" s="64" customFormat="1" x14ac:dyDescent="0.25">
      <c r="A196" s="68" t="s">
        <v>283</v>
      </c>
      <c r="B196" s="71" t="s">
        <v>284</v>
      </c>
      <c r="C196" s="70" t="s">
        <v>19</v>
      </c>
      <c r="D196" s="34">
        <v>670.271417853971</v>
      </c>
      <c r="E196" s="34">
        <v>91.9632419</v>
      </c>
      <c r="F196" s="34">
        <f t="shared" si="11"/>
        <v>-578.30817595397104</v>
      </c>
      <c r="G196" s="34">
        <f t="shared" si="13"/>
        <v>-86.279701110567785</v>
      </c>
      <c r="H196" s="32"/>
    </row>
    <row r="197" spans="1:8" s="64" customFormat="1" x14ac:dyDescent="0.25">
      <c r="A197" s="68" t="s">
        <v>285</v>
      </c>
      <c r="B197" s="74" t="s">
        <v>286</v>
      </c>
      <c r="C197" s="70" t="s">
        <v>19</v>
      </c>
      <c r="D197" s="34">
        <v>11.894991133970855</v>
      </c>
      <c r="E197" s="34">
        <v>0</v>
      </c>
      <c r="F197" s="34">
        <f t="shared" si="11"/>
        <v>-11.894991133970855</v>
      </c>
      <c r="G197" s="34">
        <f t="shared" si="13"/>
        <v>-100</v>
      </c>
      <c r="H197" s="32"/>
    </row>
    <row r="198" spans="1:8" s="64" customFormat="1" x14ac:dyDescent="0.25">
      <c r="A198" s="68" t="s">
        <v>287</v>
      </c>
      <c r="B198" s="71" t="s">
        <v>288</v>
      </c>
      <c r="C198" s="70" t="s">
        <v>19</v>
      </c>
      <c r="D198" s="34">
        <v>545.76620284128001</v>
      </c>
      <c r="E198" s="34">
        <v>120.81515230000001</v>
      </c>
      <c r="F198" s="34">
        <f t="shared" si="11"/>
        <v>-424.95105054127998</v>
      </c>
      <c r="G198" s="34">
        <f t="shared" si="13"/>
        <v>-77.863203754459022</v>
      </c>
      <c r="H198" s="32"/>
    </row>
    <row r="199" spans="1:8" s="64" customFormat="1" x14ac:dyDescent="0.25">
      <c r="A199" s="68" t="s">
        <v>289</v>
      </c>
      <c r="B199" s="71" t="s">
        <v>290</v>
      </c>
      <c r="C199" s="70" t="s">
        <v>19</v>
      </c>
      <c r="D199" s="34">
        <v>52.963024095200005</v>
      </c>
      <c r="E199" s="34">
        <v>10.965848600000001</v>
      </c>
      <c r="F199" s="34">
        <f t="shared" si="11"/>
        <v>-41.997175495200004</v>
      </c>
      <c r="G199" s="34">
        <f t="shared" si="13"/>
        <v>-79.295274793431176</v>
      </c>
      <c r="H199" s="32"/>
    </row>
    <row r="200" spans="1:8" s="64" customFormat="1" x14ac:dyDescent="0.25">
      <c r="A200" s="68" t="s">
        <v>291</v>
      </c>
      <c r="B200" s="71" t="s">
        <v>292</v>
      </c>
      <c r="C200" s="70" t="s">
        <v>19</v>
      </c>
      <c r="D200" s="34">
        <v>63.372235529999998</v>
      </c>
      <c r="E200" s="34">
        <v>7.1627028200000007</v>
      </c>
      <c r="F200" s="34">
        <f t="shared" si="11"/>
        <v>-56.209532709999998</v>
      </c>
      <c r="G200" s="34">
        <f t="shared" si="13"/>
        <v>-88.697411792252112</v>
      </c>
      <c r="H200" s="32"/>
    </row>
    <row r="201" spans="1:8" s="64" customFormat="1" ht="31.5" x14ac:dyDescent="0.25">
      <c r="A201" s="68" t="s">
        <v>293</v>
      </c>
      <c r="B201" s="71" t="s">
        <v>294</v>
      </c>
      <c r="C201" s="70" t="s">
        <v>19</v>
      </c>
      <c r="D201" s="34">
        <v>253.75447168757802</v>
      </c>
      <c r="E201" s="34">
        <v>30.44169634</v>
      </c>
      <c r="F201" s="34">
        <f t="shared" si="11"/>
        <v>-223.31277534757803</v>
      </c>
      <c r="G201" s="34">
        <f t="shared" si="13"/>
        <v>-88.003483785901608</v>
      </c>
      <c r="H201" s="32"/>
    </row>
    <row r="202" spans="1:8" s="64" customFormat="1" x14ac:dyDescent="0.25">
      <c r="A202" s="68" t="s">
        <v>295</v>
      </c>
      <c r="B202" s="71" t="s">
        <v>296</v>
      </c>
      <c r="C202" s="70" t="s">
        <v>19</v>
      </c>
      <c r="D202" s="34">
        <v>608.59129700580797</v>
      </c>
      <c r="E202" s="34">
        <v>162.31760008814445</v>
      </c>
      <c r="F202" s="34">
        <f t="shared" si="11"/>
        <v>-446.27369691766353</v>
      </c>
      <c r="G202" s="34">
        <f t="shared" si="13"/>
        <v>-73.328964629181115</v>
      </c>
      <c r="H202" s="32"/>
    </row>
    <row r="203" spans="1:8" s="64" customFormat="1" x14ac:dyDescent="0.25">
      <c r="A203" s="68" t="s">
        <v>297</v>
      </c>
      <c r="B203" s="73" t="s">
        <v>298</v>
      </c>
      <c r="C203" s="70" t="s">
        <v>19</v>
      </c>
      <c r="D203" s="34">
        <v>47.485737589999999</v>
      </c>
      <c r="E203" s="34">
        <v>6.2802414200000003</v>
      </c>
      <c r="F203" s="34">
        <f t="shared" si="11"/>
        <v>-41.205496169999996</v>
      </c>
      <c r="G203" s="34">
        <f t="shared" si="13"/>
        <v>-86.774468000845459</v>
      </c>
      <c r="H203" s="32"/>
    </row>
    <row r="204" spans="1:8" s="64" customFormat="1" x14ac:dyDescent="0.25">
      <c r="A204" s="68" t="s">
        <v>299</v>
      </c>
      <c r="B204" s="71" t="s">
        <v>300</v>
      </c>
      <c r="C204" s="70" t="s">
        <v>19</v>
      </c>
      <c r="D204" s="34">
        <v>35.485737589999999</v>
      </c>
      <c r="E204" s="34">
        <v>5.392609460000001</v>
      </c>
      <c r="F204" s="34">
        <f t="shared" si="11"/>
        <v>-30.093128129999997</v>
      </c>
      <c r="G204" s="34">
        <f t="shared" si="13"/>
        <v>-84.803445479122132</v>
      </c>
      <c r="H204" s="32"/>
    </row>
    <row r="205" spans="1:8" s="64" customFormat="1" x14ac:dyDescent="0.25">
      <c r="A205" s="68" t="s">
        <v>301</v>
      </c>
      <c r="B205" s="71" t="s">
        <v>302</v>
      </c>
      <c r="C205" s="70" t="s">
        <v>19</v>
      </c>
      <c r="D205" s="34" t="s">
        <v>225</v>
      </c>
      <c r="E205" s="34" t="s">
        <v>225</v>
      </c>
      <c r="F205" s="30">
        <f t="shared" si="11"/>
        <v>0</v>
      </c>
      <c r="G205" s="30">
        <f t="shared" si="13"/>
        <v>0</v>
      </c>
      <c r="H205" s="32"/>
    </row>
    <row r="206" spans="1:8" s="64" customFormat="1" ht="31.5" x14ac:dyDescent="0.25">
      <c r="A206" s="68" t="s">
        <v>303</v>
      </c>
      <c r="B206" s="74" t="s">
        <v>304</v>
      </c>
      <c r="C206" s="70" t="s">
        <v>19</v>
      </c>
      <c r="D206" s="34" t="s">
        <v>225</v>
      </c>
      <c r="E206" s="34" t="s">
        <v>225</v>
      </c>
      <c r="F206" s="30">
        <f t="shared" si="11"/>
        <v>0</v>
      </c>
      <c r="G206" s="30">
        <f t="shared" si="13"/>
        <v>0</v>
      </c>
      <c r="H206" s="32"/>
    </row>
    <row r="207" spans="1:8" s="64" customFormat="1" x14ac:dyDescent="0.25">
      <c r="A207" s="68" t="s">
        <v>305</v>
      </c>
      <c r="B207" s="75" t="s">
        <v>306</v>
      </c>
      <c r="C207" s="70" t="s">
        <v>19</v>
      </c>
      <c r="D207" s="34" t="s">
        <v>225</v>
      </c>
      <c r="E207" s="34" t="s">
        <v>225</v>
      </c>
      <c r="F207" s="30">
        <f t="shared" si="11"/>
        <v>0</v>
      </c>
      <c r="G207" s="30">
        <f t="shared" si="13"/>
        <v>0</v>
      </c>
      <c r="H207" s="32"/>
    </row>
    <row r="208" spans="1:8" s="64" customFormat="1" x14ac:dyDescent="0.25">
      <c r="A208" s="68" t="s">
        <v>307</v>
      </c>
      <c r="B208" s="75" t="s">
        <v>308</v>
      </c>
      <c r="C208" s="70" t="s">
        <v>19</v>
      </c>
      <c r="D208" s="34" t="s">
        <v>225</v>
      </c>
      <c r="E208" s="34" t="s">
        <v>225</v>
      </c>
      <c r="F208" s="30">
        <f t="shared" si="11"/>
        <v>0</v>
      </c>
      <c r="G208" s="30">
        <f t="shared" si="13"/>
        <v>0</v>
      </c>
      <c r="H208" s="32"/>
    </row>
    <row r="209" spans="1:8" s="64" customFormat="1" x14ac:dyDescent="0.25">
      <c r="A209" s="68" t="s">
        <v>309</v>
      </c>
      <c r="B209" s="71" t="s">
        <v>310</v>
      </c>
      <c r="C209" s="70" t="s">
        <v>19</v>
      </c>
      <c r="D209" s="34">
        <v>12</v>
      </c>
      <c r="E209" s="34">
        <v>0.88763195999999966</v>
      </c>
      <c r="F209" s="34">
        <f t="shared" si="11"/>
        <v>-11.11236804</v>
      </c>
      <c r="G209" s="34">
        <f t="shared" si="13"/>
        <v>-92.603066999999996</v>
      </c>
      <c r="H209" s="32"/>
    </row>
    <row r="210" spans="1:8" s="64" customFormat="1" x14ac:dyDescent="0.25">
      <c r="A210" s="68" t="s">
        <v>311</v>
      </c>
      <c r="B210" s="73" t="s">
        <v>312</v>
      </c>
      <c r="C210" s="70" t="s">
        <v>19</v>
      </c>
      <c r="D210" s="34">
        <v>473.33918623986278</v>
      </c>
      <c r="E210" s="34">
        <v>201.14559642681036</v>
      </c>
      <c r="F210" s="34">
        <f t="shared" si="11"/>
        <v>-272.19358981305243</v>
      </c>
      <c r="G210" s="34">
        <f t="shared" si="13"/>
        <v>-57.504976922641561</v>
      </c>
      <c r="H210" s="32"/>
    </row>
    <row r="211" spans="1:8" s="64" customFormat="1" x14ac:dyDescent="0.25">
      <c r="A211" s="68" t="s">
        <v>313</v>
      </c>
      <c r="B211" s="71" t="s">
        <v>314</v>
      </c>
      <c r="C211" s="70" t="s">
        <v>19</v>
      </c>
      <c r="D211" s="34">
        <v>455.74230366744075</v>
      </c>
      <c r="E211" s="34">
        <v>177.1251410552</v>
      </c>
      <c r="F211" s="34">
        <f t="shared" si="11"/>
        <v>-278.61716261224075</v>
      </c>
      <c r="G211" s="34">
        <f t="shared" si="13"/>
        <v>-61.134803675269566</v>
      </c>
      <c r="H211" s="32"/>
    </row>
    <row r="212" spans="1:8" s="64" customFormat="1" x14ac:dyDescent="0.25">
      <c r="A212" s="68" t="s">
        <v>315</v>
      </c>
      <c r="B212" s="74" t="s">
        <v>316</v>
      </c>
      <c r="C212" s="70" t="s">
        <v>19</v>
      </c>
      <c r="D212" s="34">
        <v>0</v>
      </c>
      <c r="E212" s="34">
        <v>0</v>
      </c>
      <c r="F212" s="34">
        <f t="shared" si="11"/>
        <v>0</v>
      </c>
      <c r="G212" s="34">
        <f t="shared" si="13"/>
        <v>0</v>
      </c>
      <c r="H212" s="32"/>
    </row>
    <row r="213" spans="1:8" s="64" customFormat="1" x14ac:dyDescent="0.25">
      <c r="A213" s="68" t="s">
        <v>317</v>
      </c>
      <c r="B213" s="74" t="s">
        <v>318</v>
      </c>
      <c r="C213" s="70" t="s">
        <v>19</v>
      </c>
      <c r="D213" s="34">
        <v>32.661023195854995</v>
      </c>
      <c r="E213" s="34">
        <v>21.325427550000001</v>
      </c>
      <c r="F213" s="34">
        <f t="shared" si="11"/>
        <v>-11.335595645854994</v>
      </c>
      <c r="G213" s="34">
        <f t="shared" si="13"/>
        <v>-34.706798920168531</v>
      </c>
      <c r="H213" s="32"/>
    </row>
    <row r="214" spans="1:8" s="64" customFormat="1" x14ac:dyDescent="0.25">
      <c r="A214" s="68" t="s">
        <v>319</v>
      </c>
      <c r="B214" s="74" t="s">
        <v>320</v>
      </c>
      <c r="C214" s="70" t="s">
        <v>19</v>
      </c>
      <c r="D214" s="34">
        <v>0</v>
      </c>
      <c r="E214" s="34">
        <v>0</v>
      </c>
      <c r="F214" s="34">
        <f t="shared" si="11"/>
        <v>0</v>
      </c>
      <c r="G214" s="34">
        <f t="shared" si="13"/>
        <v>0</v>
      </c>
      <c r="H214" s="32"/>
    </row>
    <row r="215" spans="1:8" s="64" customFormat="1" x14ac:dyDescent="0.25">
      <c r="A215" s="68" t="s">
        <v>321</v>
      </c>
      <c r="B215" s="74" t="s">
        <v>322</v>
      </c>
      <c r="C215" s="70" t="s">
        <v>19</v>
      </c>
      <c r="D215" s="34">
        <v>210.47562343999977</v>
      </c>
      <c r="E215" s="34">
        <v>0</v>
      </c>
      <c r="F215" s="34">
        <f t="shared" si="11"/>
        <v>-210.47562343999977</v>
      </c>
      <c r="G215" s="34">
        <f t="shared" si="13"/>
        <v>-100</v>
      </c>
      <c r="H215" s="32"/>
    </row>
    <row r="216" spans="1:8" s="64" customFormat="1" x14ac:dyDescent="0.25">
      <c r="A216" s="68" t="s">
        <v>323</v>
      </c>
      <c r="B216" s="74" t="s">
        <v>324</v>
      </c>
      <c r="C216" s="70" t="s">
        <v>19</v>
      </c>
      <c r="D216" s="34">
        <v>0</v>
      </c>
      <c r="E216" s="34">
        <v>0</v>
      </c>
      <c r="F216" s="34">
        <f t="shared" ref="F216:F272" si="14">+SUM(E216)-SUM(D216)</f>
        <v>0</v>
      </c>
      <c r="G216" s="34">
        <f t="shared" si="13"/>
        <v>0</v>
      </c>
      <c r="H216" s="32"/>
    </row>
    <row r="217" spans="1:8" s="64" customFormat="1" x14ac:dyDescent="0.25">
      <c r="A217" s="68" t="s">
        <v>325</v>
      </c>
      <c r="B217" s="74" t="s">
        <v>326</v>
      </c>
      <c r="C217" s="70" t="s">
        <v>19</v>
      </c>
      <c r="D217" s="34">
        <v>212.60565703158602</v>
      </c>
      <c r="E217" s="34">
        <v>155.7997135052</v>
      </c>
      <c r="F217" s="34">
        <f t="shared" si="14"/>
        <v>-56.805943526386017</v>
      </c>
      <c r="G217" s="34">
        <f t="shared" si="13"/>
        <v>-26.718923813935287</v>
      </c>
      <c r="H217" s="32"/>
    </row>
    <row r="218" spans="1:8" s="64" customFormat="1" x14ac:dyDescent="0.25">
      <c r="A218" s="68" t="s">
        <v>327</v>
      </c>
      <c r="B218" s="71" t="s">
        <v>328</v>
      </c>
      <c r="C218" s="70" t="s">
        <v>19</v>
      </c>
      <c r="D218" s="34">
        <v>0</v>
      </c>
      <c r="E218" s="34">
        <v>0</v>
      </c>
      <c r="F218" s="34">
        <f t="shared" si="14"/>
        <v>0</v>
      </c>
      <c r="G218" s="34">
        <f t="shared" si="13"/>
        <v>0</v>
      </c>
      <c r="H218" s="32"/>
    </row>
    <row r="219" spans="1:8" s="64" customFormat="1" x14ac:dyDescent="0.25">
      <c r="A219" s="68" t="s">
        <v>329</v>
      </c>
      <c r="B219" s="71" t="s">
        <v>330</v>
      </c>
      <c r="C219" s="70" t="s">
        <v>19</v>
      </c>
      <c r="D219" s="34">
        <v>17.596882572422032</v>
      </c>
      <c r="E219" s="34">
        <v>24.020455371610367</v>
      </c>
      <c r="F219" s="34">
        <f t="shared" si="14"/>
        <v>6.4235727991883351</v>
      </c>
      <c r="G219" s="34">
        <f t="shared" si="13"/>
        <v>36.504038557689796</v>
      </c>
      <c r="H219" s="32"/>
    </row>
    <row r="220" spans="1:8" s="64" customFormat="1" x14ac:dyDescent="0.25">
      <c r="A220" s="68" t="s">
        <v>331</v>
      </c>
      <c r="B220" s="71" t="s">
        <v>110</v>
      </c>
      <c r="C220" s="70" t="s">
        <v>225</v>
      </c>
      <c r="D220" s="34" t="s">
        <v>225</v>
      </c>
      <c r="E220" s="34" t="s">
        <v>225</v>
      </c>
      <c r="F220" s="29" t="s">
        <v>225</v>
      </c>
      <c r="G220" s="30">
        <f t="shared" si="13"/>
        <v>0</v>
      </c>
      <c r="H220" s="32"/>
    </row>
    <row r="221" spans="1:8" s="64" customFormat="1" ht="31.5" x14ac:dyDescent="0.25">
      <c r="A221" s="68" t="s">
        <v>332</v>
      </c>
      <c r="B221" s="71" t="s">
        <v>333</v>
      </c>
      <c r="C221" s="70" t="s">
        <v>19</v>
      </c>
      <c r="D221" s="34">
        <v>17.596882572421976</v>
      </c>
      <c r="E221" s="34">
        <v>21.094014199999997</v>
      </c>
      <c r="F221" s="34">
        <f t="shared" si="14"/>
        <v>3.4971316275780211</v>
      </c>
      <c r="G221" s="34">
        <f t="shared" si="13"/>
        <v>19.873586205881509</v>
      </c>
      <c r="H221" s="32"/>
    </row>
    <row r="222" spans="1:8" s="64" customFormat="1" x14ac:dyDescent="0.25">
      <c r="A222" s="68" t="s">
        <v>334</v>
      </c>
      <c r="B222" s="73" t="s">
        <v>335</v>
      </c>
      <c r="C222" s="70" t="s">
        <v>19</v>
      </c>
      <c r="D222" s="34">
        <v>0</v>
      </c>
      <c r="E222" s="34">
        <v>575.08999901000016</v>
      </c>
      <c r="F222" s="34">
        <f t="shared" si="14"/>
        <v>575.08999901000016</v>
      </c>
      <c r="G222" s="34">
        <f t="shared" si="13"/>
        <v>0</v>
      </c>
      <c r="H222" s="32"/>
    </row>
    <row r="223" spans="1:8" s="64" customFormat="1" x14ac:dyDescent="0.25">
      <c r="A223" s="68" t="s">
        <v>336</v>
      </c>
      <c r="B223" s="71" t="s">
        <v>337</v>
      </c>
      <c r="C223" s="70" t="s">
        <v>19</v>
      </c>
      <c r="D223" s="34">
        <v>0</v>
      </c>
      <c r="E223" s="34">
        <v>1.28944207</v>
      </c>
      <c r="F223" s="34">
        <f t="shared" si="14"/>
        <v>1.28944207</v>
      </c>
      <c r="G223" s="34">
        <f t="shared" si="13"/>
        <v>0</v>
      </c>
      <c r="H223" s="32"/>
    </row>
    <row r="224" spans="1:8" s="64" customFormat="1" x14ac:dyDescent="0.25">
      <c r="A224" s="68" t="s">
        <v>338</v>
      </c>
      <c r="B224" s="71" t="s">
        <v>339</v>
      </c>
      <c r="C224" s="70" t="s">
        <v>19</v>
      </c>
      <c r="D224" s="34">
        <v>0</v>
      </c>
      <c r="E224" s="34">
        <v>573.80055694000021</v>
      </c>
      <c r="F224" s="34">
        <f t="shared" si="14"/>
        <v>573.80055694000021</v>
      </c>
      <c r="G224" s="34">
        <f t="shared" si="13"/>
        <v>0</v>
      </c>
      <c r="H224" s="32"/>
    </row>
    <row r="225" spans="1:8" s="64" customFormat="1" x14ac:dyDescent="0.25">
      <c r="A225" s="68" t="s">
        <v>340</v>
      </c>
      <c r="B225" s="74" t="s">
        <v>341</v>
      </c>
      <c r="C225" s="70" t="s">
        <v>19</v>
      </c>
      <c r="D225" s="34">
        <v>0</v>
      </c>
      <c r="E225" s="34">
        <v>132.26832244000019</v>
      </c>
      <c r="F225" s="34">
        <f t="shared" si="14"/>
        <v>132.26832244000019</v>
      </c>
      <c r="G225" s="34">
        <f t="shared" si="13"/>
        <v>0</v>
      </c>
      <c r="H225" s="32"/>
    </row>
    <row r="226" spans="1:8" s="64" customFormat="1" x14ac:dyDescent="0.25">
      <c r="A226" s="68" t="s">
        <v>342</v>
      </c>
      <c r="B226" s="74" t="s">
        <v>343</v>
      </c>
      <c r="C226" s="70" t="s">
        <v>19</v>
      </c>
      <c r="D226" s="34">
        <v>0</v>
      </c>
      <c r="E226" s="34">
        <v>2.7935955300000002</v>
      </c>
      <c r="F226" s="34">
        <f t="shared" si="14"/>
        <v>2.7935955300000002</v>
      </c>
      <c r="G226" s="34">
        <f t="shared" si="13"/>
        <v>0</v>
      </c>
      <c r="H226" s="32"/>
    </row>
    <row r="227" spans="1:8" s="64" customFormat="1" x14ac:dyDescent="0.25">
      <c r="A227" s="68" t="s">
        <v>344</v>
      </c>
      <c r="B227" s="74" t="s">
        <v>345</v>
      </c>
      <c r="C227" s="70" t="s">
        <v>19</v>
      </c>
      <c r="D227" s="34">
        <v>0</v>
      </c>
      <c r="E227" s="34">
        <v>438.73863896999995</v>
      </c>
      <c r="F227" s="34">
        <f t="shared" si="14"/>
        <v>438.73863896999995</v>
      </c>
      <c r="G227" s="34">
        <f t="shared" si="13"/>
        <v>0</v>
      </c>
      <c r="H227" s="32"/>
    </row>
    <row r="228" spans="1:8" s="64" customFormat="1" x14ac:dyDescent="0.25">
      <c r="A228" s="68" t="s">
        <v>346</v>
      </c>
      <c r="B228" s="71" t="s">
        <v>347</v>
      </c>
      <c r="C228" s="70" t="s">
        <v>19</v>
      </c>
      <c r="D228" s="34">
        <v>0</v>
      </c>
      <c r="E228" s="34">
        <v>0</v>
      </c>
      <c r="F228" s="34">
        <f t="shared" si="14"/>
        <v>0</v>
      </c>
      <c r="G228" s="34">
        <f t="shared" si="13"/>
        <v>0</v>
      </c>
      <c r="H228" s="32"/>
    </row>
    <row r="229" spans="1:8" s="64" customFormat="1" x14ac:dyDescent="0.25">
      <c r="A229" s="68" t="s">
        <v>348</v>
      </c>
      <c r="B229" s="71" t="s">
        <v>349</v>
      </c>
      <c r="C229" s="70" t="s">
        <v>19</v>
      </c>
      <c r="D229" s="34">
        <v>0</v>
      </c>
      <c r="E229" s="34">
        <v>0</v>
      </c>
      <c r="F229" s="34">
        <f t="shared" si="14"/>
        <v>0</v>
      </c>
      <c r="G229" s="34">
        <f t="shared" si="13"/>
        <v>0</v>
      </c>
      <c r="H229" s="32"/>
    </row>
    <row r="230" spans="1:8" s="64" customFormat="1" x14ac:dyDescent="0.25">
      <c r="A230" s="68" t="s">
        <v>350</v>
      </c>
      <c r="B230" s="74" t="s">
        <v>351</v>
      </c>
      <c r="C230" s="70" t="s">
        <v>19</v>
      </c>
      <c r="D230" s="34">
        <v>0</v>
      </c>
      <c r="E230" s="34">
        <v>0</v>
      </c>
      <c r="F230" s="34">
        <f t="shared" si="14"/>
        <v>0</v>
      </c>
      <c r="G230" s="34">
        <f t="shared" si="13"/>
        <v>0</v>
      </c>
      <c r="H230" s="32"/>
    </row>
    <row r="231" spans="1:8" s="64" customFormat="1" x14ac:dyDescent="0.25">
      <c r="A231" s="68" t="s">
        <v>352</v>
      </c>
      <c r="B231" s="74" t="s">
        <v>353</v>
      </c>
      <c r="C231" s="70" t="s">
        <v>19</v>
      </c>
      <c r="D231" s="34">
        <v>0</v>
      </c>
      <c r="E231" s="34">
        <v>0</v>
      </c>
      <c r="F231" s="34">
        <f t="shared" si="14"/>
        <v>0</v>
      </c>
      <c r="G231" s="34">
        <f t="shared" ref="G231:G252" si="15">IFERROR(F231/D231*100,0)</f>
        <v>0</v>
      </c>
      <c r="H231" s="32"/>
    </row>
    <row r="232" spans="1:8" s="64" customFormat="1" x14ac:dyDescent="0.25">
      <c r="A232" s="68" t="s">
        <v>354</v>
      </c>
      <c r="B232" s="71" t="s">
        <v>355</v>
      </c>
      <c r="C232" s="70" t="s">
        <v>19</v>
      </c>
      <c r="D232" s="34">
        <v>0</v>
      </c>
      <c r="E232" s="34">
        <v>0</v>
      </c>
      <c r="F232" s="34">
        <f t="shared" si="14"/>
        <v>0</v>
      </c>
      <c r="G232" s="34">
        <f t="shared" si="15"/>
        <v>0</v>
      </c>
      <c r="H232" s="32"/>
    </row>
    <row r="233" spans="1:8" s="64" customFormat="1" x14ac:dyDescent="0.25">
      <c r="A233" s="68" t="s">
        <v>356</v>
      </c>
      <c r="B233" s="71" t="s">
        <v>357</v>
      </c>
      <c r="C233" s="70" t="s">
        <v>19</v>
      </c>
      <c r="D233" s="34" t="s">
        <v>225</v>
      </c>
      <c r="E233" s="34" t="s">
        <v>225</v>
      </c>
      <c r="F233" s="30">
        <f t="shared" si="14"/>
        <v>0</v>
      </c>
      <c r="G233" s="30">
        <f t="shared" si="15"/>
        <v>0</v>
      </c>
      <c r="H233" s="32"/>
    </row>
    <row r="234" spans="1:8" s="64" customFormat="1" x14ac:dyDescent="0.25">
      <c r="A234" s="68" t="s">
        <v>358</v>
      </c>
      <c r="B234" s="71" t="s">
        <v>359</v>
      </c>
      <c r="C234" s="70" t="s">
        <v>19</v>
      </c>
      <c r="D234" s="34">
        <v>0</v>
      </c>
      <c r="E234" s="34">
        <v>0</v>
      </c>
      <c r="F234" s="34">
        <f t="shared" si="14"/>
        <v>0</v>
      </c>
      <c r="G234" s="34">
        <f t="shared" si="15"/>
        <v>0</v>
      </c>
      <c r="H234" s="32"/>
    </row>
    <row r="235" spans="1:8" s="64" customFormat="1" x14ac:dyDescent="0.25">
      <c r="A235" s="68" t="s">
        <v>360</v>
      </c>
      <c r="B235" s="73" t="s">
        <v>361</v>
      </c>
      <c r="C235" s="70" t="s">
        <v>19</v>
      </c>
      <c r="D235" s="34">
        <v>232.57136980131804</v>
      </c>
      <c r="E235" s="34">
        <v>917.86083571999995</v>
      </c>
      <c r="F235" s="34">
        <f t="shared" si="14"/>
        <v>685.28946591868191</v>
      </c>
      <c r="G235" s="34">
        <f t="shared" si="15"/>
        <v>294.65770722514708</v>
      </c>
      <c r="H235" s="32"/>
    </row>
    <row r="236" spans="1:8" s="64" customFormat="1" x14ac:dyDescent="0.25">
      <c r="A236" s="68" t="s">
        <v>362</v>
      </c>
      <c r="B236" s="71" t="s">
        <v>363</v>
      </c>
      <c r="C236" s="70" t="s">
        <v>19</v>
      </c>
      <c r="D236" s="34">
        <v>216.15476458000001</v>
      </c>
      <c r="E236" s="34">
        <v>917.86083571999995</v>
      </c>
      <c r="F236" s="34">
        <f t="shared" si="14"/>
        <v>701.70607113999995</v>
      </c>
      <c r="G236" s="34">
        <f t="shared" si="15"/>
        <v>324.63132260972895</v>
      </c>
      <c r="H236" s="32"/>
    </row>
    <row r="237" spans="1:8" s="64" customFormat="1" x14ac:dyDescent="0.25">
      <c r="A237" s="68" t="s">
        <v>364</v>
      </c>
      <c r="B237" s="74" t="s">
        <v>341</v>
      </c>
      <c r="C237" s="70" t="s">
        <v>19</v>
      </c>
      <c r="D237" s="34">
        <v>216.15476458000001</v>
      </c>
      <c r="E237" s="34">
        <v>479.12219675</v>
      </c>
      <c r="F237" s="34">
        <f t="shared" si="14"/>
        <v>262.96743217</v>
      </c>
      <c r="G237" s="34">
        <f t="shared" si="15"/>
        <v>121.65701398299475</v>
      </c>
      <c r="H237" s="32"/>
    </row>
    <row r="238" spans="1:8" s="64" customFormat="1" x14ac:dyDescent="0.25">
      <c r="A238" s="68" t="s">
        <v>365</v>
      </c>
      <c r="B238" s="74" t="s">
        <v>343</v>
      </c>
      <c r="C238" s="70" t="s">
        <v>19</v>
      </c>
      <c r="D238" s="34">
        <v>0</v>
      </c>
      <c r="E238" s="34">
        <v>0</v>
      </c>
      <c r="F238" s="30">
        <f t="shared" si="14"/>
        <v>0</v>
      </c>
      <c r="G238" s="30">
        <f t="shared" si="15"/>
        <v>0</v>
      </c>
      <c r="H238" s="32"/>
    </row>
    <row r="239" spans="1:8" s="64" customFormat="1" x14ac:dyDescent="0.25">
      <c r="A239" s="68" t="s">
        <v>366</v>
      </c>
      <c r="B239" s="74" t="s">
        <v>345</v>
      </c>
      <c r="C239" s="70" t="s">
        <v>19</v>
      </c>
      <c r="D239" s="34">
        <v>0</v>
      </c>
      <c r="E239" s="34">
        <v>438.73863896999995</v>
      </c>
      <c r="F239" s="34">
        <f t="shared" si="14"/>
        <v>438.73863896999995</v>
      </c>
      <c r="G239" s="34">
        <f t="shared" si="15"/>
        <v>0</v>
      </c>
      <c r="H239" s="32"/>
    </row>
    <row r="240" spans="1:8" s="64" customFormat="1" x14ac:dyDescent="0.25">
      <c r="A240" s="68" t="s">
        <v>367</v>
      </c>
      <c r="B240" s="71" t="s">
        <v>221</v>
      </c>
      <c r="C240" s="70" t="s">
        <v>19</v>
      </c>
      <c r="D240" s="34">
        <v>16.416605221318022</v>
      </c>
      <c r="E240" s="34">
        <v>0</v>
      </c>
      <c r="F240" s="34">
        <f t="shared" si="14"/>
        <v>-16.416605221318022</v>
      </c>
      <c r="G240" s="34">
        <f t="shared" si="15"/>
        <v>-100</v>
      </c>
      <c r="H240" s="32"/>
    </row>
    <row r="241" spans="1:8" s="64" customFormat="1" x14ac:dyDescent="0.25">
      <c r="A241" s="68" t="s">
        <v>368</v>
      </c>
      <c r="B241" s="71" t="s">
        <v>369</v>
      </c>
      <c r="C241" s="70" t="s">
        <v>19</v>
      </c>
      <c r="D241" s="34">
        <v>0</v>
      </c>
      <c r="E241" s="34">
        <v>0</v>
      </c>
      <c r="F241" s="34">
        <f t="shared" si="14"/>
        <v>0</v>
      </c>
      <c r="G241" s="34">
        <f t="shared" si="15"/>
        <v>0</v>
      </c>
      <c r="H241" s="32"/>
    </row>
    <row r="242" spans="1:8" s="64" customFormat="1" ht="31.5" x14ac:dyDescent="0.25">
      <c r="A242" s="68" t="s">
        <v>370</v>
      </c>
      <c r="B242" s="73" t="s">
        <v>371</v>
      </c>
      <c r="C242" s="70" t="s">
        <v>19</v>
      </c>
      <c r="D242" s="34">
        <f>D167-D185</f>
        <v>991.69115844789667</v>
      </c>
      <c r="E242" s="34">
        <f>E167-E185</f>
        <v>356.40425394705517</v>
      </c>
      <c r="F242" s="34">
        <f t="shared" si="14"/>
        <v>-635.2869045008415</v>
      </c>
      <c r="G242" s="34">
        <f t="shared" si="15"/>
        <v>-64.060962839996861</v>
      </c>
      <c r="H242" s="32"/>
    </row>
    <row r="243" spans="1:8" s="64" customFormat="1" ht="31.5" x14ac:dyDescent="0.25">
      <c r="A243" s="68" t="s">
        <v>372</v>
      </c>
      <c r="B243" s="73" t="s">
        <v>373</v>
      </c>
      <c r="C243" s="70" t="s">
        <v>19</v>
      </c>
      <c r="D243" s="34">
        <f>D203-D210</f>
        <v>-425.8534486498628</v>
      </c>
      <c r="E243" s="34">
        <f>E203-E210</f>
        <v>-194.86535500681035</v>
      </c>
      <c r="F243" s="34">
        <f t="shared" si="14"/>
        <v>230.98809364305245</v>
      </c>
      <c r="G243" s="34">
        <f t="shared" si="15"/>
        <v>-54.241217107759319</v>
      </c>
      <c r="H243" s="32"/>
    </row>
    <row r="244" spans="1:8" s="64" customFormat="1" x14ac:dyDescent="0.25">
      <c r="A244" s="68" t="s">
        <v>374</v>
      </c>
      <c r="B244" s="71" t="s">
        <v>375</v>
      </c>
      <c r="C244" s="70" t="s">
        <v>19</v>
      </c>
      <c r="D244" s="34">
        <f>D204-D211</f>
        <v>-420.25656607744077</v>
      </c>
      <c r="E244" s="34">
        <f>E204-E211</f>
        <v>-171.73253159520002</v>
      </c>
      <c r="F244" s="30">
        <f t="shared" si="14"/>
        <v>248.52403448224075</v>
      </c>
      <c r="G244" s="30">
        <f t="shared" si="15"/>
        <v>-59.136264497160809</v>
      </c>
      <c r="H244" s="32"/>
    </row>
    <row r="245" spans="1:8" s="64" customFormat="1" x14ac:dyDescent="0.25">
      <c r="A245" s="68" t="s">
        <v>376</v>
      </c>
      <c r="B245" s="71" t="s">
        <v>377</v>
      </c>
      <c r="C245" s="70" t="s">
        <v>19</v>
      </c>
      <c r="D245" s="34">
        <f>+D209-D219</f>
        <v>-5.5968825724220324</v>
      </c>
      <c r="E245" s="34">
        <f>+E209-E219</f>
        <v>-23.132823411610367</v>
      </c>
      <c r="F245" s="30">
        <f t="shared" si="14"/>
        <v>-17.535940839188335</v>
      </c>
      <c r="G245" s="30">
        <f t="shared" si="15"/>
        <v>313.31621866777374</v>
      </c>
      <c r="H245" s="32"/>
    </row>
    <row r="246" spans="1:8" s="64" customFormat="1" ht="31.5" x14ac:dyDescent="0.25">
      <c r="A246" s="68" t="s">
        <v>378</v>
      </c>
      <c r="B246" s="73" t="s">
        <v>379</v>
      </c>
      <c r="C246" s="70" t="s">
        <v>19</v>
      </c>
      <c r="D246" s="34">
        <f>D222-D235</f>
        <v>-232.57136980131804</v>
      </c>
      <c r="E246" s="34">
        <f>E222-E235</f>
        <v>-342.7708367099998</v>
      </c>
      <c r="F246" s="34">
        <f t="shared" si="14"/>
        <v>-110.19946690868176</v>
      </c>
      <c r="G246" s="34">
        <f t="shared" si="15"/>
        <v>47.383075140686223</v>
      </c>
      <c r="H246" s="32"/>
    </row>
    <row r="247" spans="1:8" s="64" customFormat="1" x14ac:dyDescent="0.25">
      <c r="A247" s="68" t="s">
        <v>380</v>
      </c>
      <c r="B247" s="71" t="s">
        <v>381</v>
      </c>
      <c r="C247" s="70" t="s">
        <v>19</v>
      </c>
      <c r="D247" s="34">
        <f>D224-D236</f>
        <v>-216.15476458000001</v>
      </c>
      <c r="E247" s="34">
        <f>E224-E236</f>
        <v>-344.06027877999975</v>
      </c>
      <c r="F247" s="34">
        <f t="shared" si="14"/>
        <v>-127.90551419999974</v>
      </c>
      <c r="G247" s="34">
        <f t="shared" si="15"/>
        <v>59.173118135298488</v>
      </c>
      <c r="H247" s="32"/>
    </row>
    <row r="248" spans="1:8" s="64" customFormat="1" x14ac:dyDescent="0.25">
      <c r="A248" s="68" t="s">
        <v>382</v>
      </c>
      <c r="B248" s="71" t="s">
        <v>383</v>
      </c>
      <c r="C248" s="70" t="s">
        <v>19</v>
      </c>
      <c r="D248" s="34">
        <f>D246-D247</f>
        <v>-16.416605221318036</v>
      </c>
      <c r="E248" s="34">
        <f>E246-E247</f>
        <v>1.28944206999995</v>
      </c>
      <c r="F248" s="34">
        <f t="shared" si="14"/>
        <v>17.706047291317986</v>
      </c>
      <c r="G248" s="34">
        <f t="shared" si="15"/>
        <v>-107.85449886024867</v>
      </c>
      <c r="H248" s="32"/>
    </row>
    <row r="249" spans="1:8" s="64" customFormat="1" x14ac:dyDescent="0.25">
      <c r="A249" s="68" t="s">
        <v>384</v>
      </c>
      <c r="B249" s="73" t="s">
        <v>385</v>
      </c>
      <c r="C249" s="70" t="s">
        <v>19</v>
      </c>
      <c r="D249" s="34">
        <v>0</v>
      </c>
      <c r="E249" s="34">
        <v>0</v>
      </c>
      <c r="F249" s="34">
        <f t="shared" si="14"/>
        <v>0</v>
      </c>
      <c r="G249" s="30">
        <f t="shared" si="15"/>
        <v>0</v>
      </c>
      <c r="H249" s="32"/>
    </row>
    <row r="250" spans="1:8" s="64" customFormat="1" x14ac:dyDescent="0.25">
      <c r="A250" s="68" t="s">
        <v>386</v>
      </c>
      <c r="B250" s="73" t="s">
        <v>387</v>
      </c>
      <c r="C250" s="70" t="s">
        <v>19</v>
      </c>
      <c r="D250" s="34">
        <f>D242+D243+D246+D249</f>
        <v>333.26633999671583</v>
      </c>
      <c r="E250" s="34">
        <f>E242+E243+E246+E249</f>
        <v>-181.23193776975498</v>
      </c>
      <c r="F250" s="34">
        <f t="shared" si="14"/>
        <v>-514.49827776647078</v>
      </c>
      <c r="G250" s="34">
        <f t="shared" si="15"/>
        <v>-154.38051072650808</v>
      </c>
      <c r="H250" s="32"/>
    </row>
    <row r="251" spans="1:8" s="64" customFormat="1" x14ac:dyDescent="0.25">
      <c r="A251" s="68" t="s">
        <v>388</v>
      </c>
      <c r="B251" s="73" t="s">
        <v>389</v>
      </c>
      <c r="C251" s="70" t="s">
        <v>19</v>
      </c>
      <c r="D251" s="34">
        <v>559.06355026991173</v>
      </c>
      <c r="E251" s="34">
        <v>7.6770364580700408</v>
      </c>
      <c r="F251" s="34">
        <f t="shared" si="14"/>
        <v>-551.38651381184172</v>
      </c>
      <c r="G251" s="34">
        <f t="shared" si="15"/>
        <v>-98.626804331213577</v>
      </c>
      <c r="H251" s="32"/>
    </row>
    <row r="252" spans="1:8" s="64" customFormat="1" ht="16.5" thickBot="1" x14ac:dyDescent="0.3">
      <c r="A252" s="77" t="s">
        <v>390</v>
      </c>
      <c r="B252" s="88" t="s">
        <v>391</v>
      </c>
      <c r="C252" s="70" t="s">
        <v>19</v>
      </c>
      <c r="D252" s="37">
        <f>D251+D250</f>
        <v>892.32989026662756</v>
      </c>
      <c r="E252" s="37">
        <f>E251+E250</f>
        <v>-173.55490131168494</v>
      </c>
      <c r="F252" s="37">
        <f t="shared" si="14"/>
        <v>-1065.8847915783126</v>
      </c>
      <c r="G252" s="37">
        <f t="shared" si="15"/>
        <v>-119.4496344014462</v>
      </c>
      <c r="H252" s="38"/>
    </row>
    <row r="253" spans="1:8" s="64" customFormat="1" x14ac:dyDescent="0.25">
      <c r="A253" s="65" t="s">
        <v>392</v>
      </c>
      <c r="B253" s="66" t="s">
        <v>110</v>
      </c>
      <c r="C253" s="67" t="s">
        <v>225</v>
      </c>
      <c r="D253" s="17" t="s">
        <v>225</v>
      </c>
      <c r="E253" s="17" t="s">
        <v>225</v>
      </c>
      <c r="F253" s="17" t="s">
        <v>225</v>
      </c>
      <c r="G253" s="17" t="s">
        <v>225</v>
      </c>
      <c r="H253" s="39"/>
    </row>
    <row r="254" spans="1:8" s="64" customFormat="1" x14ac:dyDescent="0.25">
      <c r="A254" s="68" t="s">
        <v>393</v>
      </c>
      <c r="B254" s="71" t="s">
        <v>394</v>
      </c>
      <c r="C254" s="70" t="s">
        <v>19</v>
      </c>
      <c r="D254" s="36">
        <v>5837.6876100864383</v>
      </c>
      <c r="E254" s="37">
        <v>6643.2288855199995</v>
      </c>
      <c r="F254" s="37">
        <f t="shared" si="14"/>
        <v>805.54127543356117</v>
      </c>
      <c r="G254" s="37">
        <f t="shared" ref="G254:G313" si="16">IFERROR(F254/D254*100,0)</f>
        <v>13.798978794989573</v>
      </c>
      <c r="H254" s="32"/>
    </row>
    <row r="255" spans="1:8" s="64" customFormat="1" ht="15.75" hidden="1" customHeight="1" x14ac:dyDescent="0.25">
      <c r="A255" s="68" t="s">
        <v>395</v>
      </c>
      <c r="B255" s="74" t="s">
        <v>396</v>
      </c>
      <c r="C255" s="70" t="s">
        <v>19</v>
      </c>
      <c r="D255" s="132" t="s">
        <v>225</v>
      </c>
      <c r="E255" s="15" t="s">
        <v>225</v>
      </c>
      <c r="F255" s="15" t="s">
        <v>225</v>
      </c>
      <c r="G255" s="15" t="s">
        <v>225</v>
      </c>
      <c r="H255" s="32"/>
    </row>
    <row r="256" spans="1:8" s="64" customFormat="1" ht="15.75" hidden="1" customHeight="1" x14ac:dyDescent="0.25">
      <c r="A256" s="68" t="s">
        <v>397</v>
      </c>
      <c r="B256" s="75" t="s">
        <v>398</v>
      </c>
      <c r="C256" s="70" t="s">
        <v>19</v>
      </c>
      <c r="D256" s="132" t="s">
        <v>225</v>
      </c>
      <c r="E256" s="15" t="s">
        <v>225</v>
      </c>
      <c r="F256" s="15" t="s">
        <v>225</v>
      </c>
      <c r="G256" s="15" t="s">
        <v>225</v>
      </c>
      <c r="H256" s="32"/>
    </row>
    <row r="257" spans="1:8" s="64" customFormat="1" ht="31.5" hidden="1" customHeight="1" x14ac:dyDescent="0.25">
      <c r="A257" s="68" t="s">
        <v>399</v>
      </c>
      <c r="B257" s="75" t="s">
        <v>400</v>
      </c>
      <c r="C257" s="70" t="s">
        <v>19</v>
      </c>
      <c r="D257" s="132" t="s">
        <v>225</v>
      </c>
      <c r="E257" s="15" t="s">
        <v>225</v>
      </c>
      <c r="F257" s="15" t="s">
        <v>225</v>
      </c>
      <c r="G257" s="15" t="s">
        <v>225</v>
      </c>
      <c r="H257" s="32"/>
    </row>
    <row r="258" spans="1:8" s="64" customFormat="1" ht="15.75" hidden="1" customHeight="1" x14ac:dyDescent="0.25">
      <c r="A258" s="68" t="s">
        <v>401</v>
      </c>
      <c r="B258" s="76" t="s">
        <v>398</v>
      </c>
      <c r="C258" s="70" t="s">
        <v>19</v>
      </c>
      <c r="D258" s="132" t="s">
        <v>225</v>
      </c>
      <c r="E258" s="15" t="s">
        <v>225</v>
      </c>
      <c r="F258" s="15" t="s">
        <v>225</v>
      </c>
      <c r="G258" s="15" t="s">
        <v>225</v>
      </c>
      <c r="H258" s="32"/>
    </row>
    <row r="259" spans="1:8" s="64" customFormat="1" ht="31.5" hidden="1" customHeight="1" x14ac:dyDescent="0.25">
      <c r="A259" s="68" t="s">
        <v>402</v>
      </c>
      <c r="B259" s="75" t="s">
        <v>25</v>
      </c>
      <c r="C259" s="70" t="s">
        <v>19</v>
      </c>
      <c r="D259" s="132" t="s">
        <v>225</v>
      </c>
      <c r="E259" s="15" t="s">
        <v>225</v>
      </c>
      <c r="F259" s="15" t="s">
        <v>225</v>
      </c>
      <c r="G259" s="15" t="s">
        <v>225</v>
      </c>
      <c r="H259" s="32"/>
    </row>
    <row r="260" spans="1:8" s="64" customFormat="1" ht="15.75" hidden="1" customHeight="1" x14ac:dyDescent="0.25">
      <c r="A260" s="68" t="s">
        <v>403</v>
      </c>
      <c r="B260" s="76" t="s">
        <v>398</v>
      </c>
      <c r="C260" s="70" t="s">
        <v>19</v>
      </c>
      <c r="D260" s="132" t="s">
        <v>225</v>
      </c>
      <c r="E260" s="15" t="s">
        <v>225</v>
      </c>
      <c r="F260" s="15" t="s">
        <v>225</v>
      </c>
      <c r="G260" s="15" t="s">
        <v>225</v>
      </c>
      <c r="H260" s="32"/>
    </row>
    <row r="261" spans="1:8" s="64" customFormat="1" ht="31.5" hidden="1" customHeight="1" x14ac:dyDescent="0.25">
      <c r="A261" s="68" t="s">
        <v>404</v>
      </c>
      <c r="B261" s="75" t="s">
        <v>27</v>
      </c>
      <c r="C261" s="70" t="s">
        <v>19</v>
      </c>
      <c r="D261" s="132" t="s">
        <v>225</v>
      </c>
      <c r="E261" s="15" t="s">
        <v>225</v>
      </c>
      <c r="F261" s="15" t="s">
        <v>225</v>
      </c>
      <c r="G261" s="15" t="s">
        <v>225</v>
      </c>
      <c r="H261" s="32"/>
    </row>
    <row r="262" spans="1:8" s="64" customFormat="1" ht="15.75" hidden="1" customHeight="1" x14ac:dyDescent="0.25">
      <c r="A262" s="68" t="s">
        <v>405</v>
      </c>
      <c r="B262" s="76" t="s">
        <v>398</v>
      </c>
      <c r="C262" s="70" t="s">
        <v>19</v>
      </c>
      <c r="D262" s="132" t="s">
        <v>225</v>
      </c>
      <c r="E262" s="15" t="s">
        <v>225</v>
      </c>
      <c r="F262" s="15" t="s">
        <v>225</v>
      </c>
      <c r="G262" s="15" t="s">
        <v>225</v>
      </c>
      <c r="H262" s="32"/>
    </row>
    <row r="263" spans="1:8" s="64" customFormat="1" ht="15.75" hidden="1" customHeight="1" x14ac:dyDescent="0.25">
      <c r="A263" s="68" t="s">
        <v>406</v>
      </c>
      <c r="B263" s="74" t="s">
        <v>407</v>
      </c>
      <c r="C263" s="70" t="s">
        <v>19</v>
      </c>
      <c r="D263" s="132" t="s">
        <v>225</v>
      </c>
      <c r="E263" s="15" t="s">
        <v>225</v>
      </c>
      <c r="F263" s="15" t="s">
        <v>225</v>
      </c>
      <c r="G263" s="15" t="s">
        <v>225</v>
      </c>
      <c r="H263" s="32"/>
    </row>
    <row r="264" spans="1:8" s="64" customFormat="1" ht="15.75" hidden="1" customHeight="1" x14ac:dyDescent="0.25">
      <c r="A264" s="68" t="s">
        <v>408</v>
      </c>
      <c r="B264" s="75" t="s">
        <v>398</v>
      </c>
      <c r="C264" s="70" t="s">
        <v>19</v>
      </c>
      <c r="D264" s="132" t="s">
        <v>225</v>
      </c>
      <c r="E264" s="15" t="s">
        <v>225</v>
      </c>
      <c r="F264" s="15" t="s">
        <v>225</v>
      </c>
      <c r="G264" s="15" t="s">
        <v>225</v>
      </c>
      <c r="H264" s="32"/>
    </row>
    <row r="265" spans="1:8" s="64" customFormat="1" x14ac:dyDescent="0.25">
      <c r="A265" s="68" t="s">
        <v>409</v>
      </c>
      <c r="B265" s="72" t="s">
        <v>410</v>
      </c>
      <c r="C265" s="70" t="s">
        <v>19</v>
      </c>
      <c r="D265" s="33">
        <v>2380.5306436975843</v>
      </c>
      <c r="E265" s="34">
        <v>2889.5074040600002</v>
      </c>
      <c r="F265" s="34">
        <f t="shared" si="14"/>
        <v>508.97676036241592</v>
      </c>
      <c r="G265" s="34">
        <f t="shared" si="16"/>
        <v>21.3808111107464</v>
      </c>
      <c r="H265" s="32"/>
    </row>
    <row r="266" spans="1:8" s="64" customFormat="1" x14ac:dyDescent="0.25">
      <c r="A266" s="68" t="s">
        <v>411</v>
      </c>
      <c r="B266" s="75" t="s">
        <v>398</v>
      </c>
      <c r="C266" s="70" t="s">
        <v>19</v>
      </c>
      <c r="D266" s="33">
        <v>1473.1078706650301</v>
      </c>
      <c r="E266" s="34">
        <v>0.90546976000024004</v>
      </c>
      <c r="F266" s="34">
        <f t="shared" si="14"/>
        <v>-1472.2024009050299</v>
      </c>
      <c r="G266" s="34">
        <f t="shared" si="16"/>
        <v>-99.938533370296128</v>
      </c>
      <c r="H266" s="32"/>
    </row>
    <row r="267" spans="1:8" s="64" customFormat="1" x14ac:dyDescent="0.25">
      <c r="A267" s="68" t="s">
        <v>412</v>
      </c>
      <c r="B267" s="72" t="s">
        <v>413</v>
      </c>
      <c r="C267" s="70" t="s">
        <v>19</v>
      </c>
      <c r="D267" s="132" t="s">
        <v>225</v>
      </c>
      <c r="E267" s="15" t="s">
        <v>225</v>
      </c>
      <c r="F267" s="15" t="s">
        <v>225</v>
      </c>
      <c r="G267" s="15" t="s">
        <v>225</v>
      </c>
      <c r="H267" s="32"/>
    </row>
    <row r="268" spans="1:8" s="64" customFormat="1" x14ac:dyDescent="0.25">
      <c r="A268" s="68" t="s">
        <v>414</v>
      </c>
      <c r="B268" s="75" t="s">
        <v>398</v>
      </c>
      <c r="C268" s="70" t="s">
        <v>19</v>
      </c>
      <c r="D268" s="132" t="s">
        <v>225</v>
      </c>
      <c r="E268" s="15" t="s">
        <v>225</v>
      </c>
      <c r="F268" s="15" t="s">
        <v>225</v>
      </c>
      <c r="G268" s="15" t="s">
        <v>225</v>
      </c>
      <c r="H268" s="32"/>
    </row>
    <row r="269" spans="1:8" s="64" customFormat="1" x14ac:dyDescent="0.25">
      <c r="A269" s="68" t="s">
        <v>415</v>
      </c>
      <c r="B269" s="72" t="s">
        <v>416</v>
      </c>
      <c r="C269" s="70" t="s">
        <v>19</v>
      </c>
      <c r="D269" s="33">
        <v>11.906988112198887</v>
      </c>
      <c r="E269" s="34">
        <v>3.1957443799999994</v>
      </c>
      <c r="F269" s="34">
        <f t="shared" si="14"/>
        <v>-8.7112437321988878</v>
      </c>
      <c r="G269" s="34">
        <f t="shared" si="16"/>
        <v>-73.160766182961822</v>
      </c>
      <c r="H269" s="32"/>
    </row>
    <row r="270" spans="1:8" s="64" customFormat="1" x14ac:dyDescent="0.25">
      <c r="A270" s="68" t="s">
        <v>417</v>
      </c>
      <c r="B270" s="75" t="s">
        <v>398</v>
      </c>
      <c r="C270" s="70" t="s">
        <v>19</v>
      </c>
      <c r="D270" s="33">
        <v>0</v>
      </c>
      <c r="E270" s="34">
        <v>2.4340223299999999</v>
      </c>
      <c r="F270" s="34">
        <f t="shared" si="14"/>
        <v>2.4340223299999999</v>
      </c>
      <c r="G270" s="34">
        <f t="shared" si="16"/>
        <v>0</v>
      </c>
      <c r="H270" s="32"/>
    </row>
    <row r="271" spans="1:8" s="64" customFormat="1" x14ac:dyDescent="0.25">
      <c r="A271" s="68" t="s">
        <v>418</v>
      </c>
      <c r="B271" s="72" t="s">
        <v>419</v>
      </c>
      <c r="C271" s="70" t="s">
        <v>19</v>
      </c>
      <c r="D271" s="33">
        <v>0</v>
      </c>
      <c r="E271" s="34">
        <v>0</v>
      </c>
      <c r="F271" s="34">
        <f t="shared" si="14"/>
        <v>0</v>
      </c>
      <c r="G271" s="34">
        <f t="shared" si="16"/>
        <v>0</v>
      </c>
      <c r="H271" s="32"/>
    </row>
    <row r="272" spans="1:8" s="64" customFormat="1" x14ac:dyDescent="0.25">
      <c r="A272" s="68" t="s">
        <v>420</v>
      </c>
      <c r="B272" s="75" t="s">
        <v>398</v>
      </c>
      <c r="C272" s="70" t="s">
        <v>19</v>
      </c>
      <c r="D272" s="33">
        <v>0</v>
      </c>
      <c r="E272" s="34">
        <v>0</v>
      </c>
      <c r="F272" s="34">
        <f t="shared" si="14"/>
        <v>0</v>
      </c>
      <c r="G272" s="34">
        <f t="shared" si="16"/>
        <v>0</v>
      </c>
      <c r="H272" s="32"/>
    </row>
    <row r="273" spans="1:8" s="64" customFormat="1" ht="15.75" hidden="1" customHeight="1" x14ac:dyDescent="0.25">
      <c r="A273" s="68" t="s">
        <v>418</v>
      </c>
      <c r="B273" s="72" t="s">
        <v>421</v>
      </c>
      <c r="C273" s="70" t="s">
        <v>19</v>
      </c>
      <c r="D273" s="132" t="s">
        <v>225</v>
      </c>
      <c r="E273" s="15" t="s">
        <v>225</v>
      </c>
      <c r="F273" s="15" t="s">
        <v>225</v>
      </c>
      <c r="G273" s="15" t="s">
        <v>225</v>
      </c>
      <c r="H273" s="32"/>
    </row>
    <row r="274" spans="1:8" s="64" customFormat="1" ht="15.75" hidden="1" customHeight="1" x14ac:dyDescent="0.25">
      <c r="A274" s="68" t="s">
        <v>422</v>
      </c>
      <c r="B274" s="75" t="s">
        <v>398</v>
      </c>
      <c r="C274" s="70" t="s">
        <v>19</v>
      </c>
      <c r="D274" s="132" t="s">
        <v>225</v>
      </c>
      <c r="E274" s="15" t="s">
        <v>225</v>
      </c>
      <c r="F274" s="15" t="s">
        <v>225</v>
      </c>
      <c r="G274" s="15" t="s">
        <v>225</v>
      </c>
      <c r="H274" s="32"/>
    </row>
    <row r="275" spans="1:8" s="64" customFormat="1" ht="31.5" hidden="1" customHeight="1" x14ac:dyDescent="0.25">
      <c r="A275" s="68" t="s">
        <v>423</v>
      </c>
      <c r="B275" s="74" t="s">
        <v>424</v>
      </c>
      <c r="C275" s="70" t="s">
        <v>19</v>
      </c>
      <c r="D275" s="132" t="s">
        <v>225</v>
      </c>
      <c r="E275" s="15" t="s">
        <v>225</v>
      </c>
      <c r="F275" s="15" t="s">
        <v>225</v>
      </c>
      <c r="G275" s="15" t="s">
        <v>225</v>
      </c>
      <c r="H275" s="32"/>
    </row>
    <row r="276" spans="1:8" s="64" customFormat="1" ht="15.75" hidden="1" customHeight="1" x14ac:dyDescent="0.25">
      <c r="A276" s="68" t="s">
        <v>425</v>
      </c>
      <c r="B276" s="75" t="s">
        <v>398</v>
      </c>
      <c r="C276" s="70" t="s">
        <v>19</v>
      </c>
      <c r="D276" s="132" t="s">
        <v>225</v>
      </c>
      <c r="E276" s="15" t="s">
        <v>225</v>
      </c>
      <c r="F276" s="15" t="s">
        <v>225</v>
      </c>
      <c r="G276" s="15" t="s">
        <v>225</v>
      </c>
      <c r="H276" s="32"/>
    </row>
    <row r="277" spans="1:8" s="64" customFormat="1" ht="15.75" hidden="1" customHeight="1" x14ac:dyDescent="0.25">
      <c r="A277" s="68" t="s">
        <v>426</v>
      </c>
      <c r="B277" s="75" t="s">
        <v>43</v>
      </c>
      <c r="C277" s="70" t="s">
        <v>19</v>
      </c>
      <c r="D277" s="132" t="s">
        <v>225</v>
      </c>
      <c r="E277" s="15" t="s">
        <v>225</v>
      </c>
      <c r="F277" s="15" t="s">
        <v>225</v>
      </c>
      <c r="G277" s="15" t="s">
        <v>225</v>
      </c>
      <c r="H277" s="32"/>
    </row>
    <row r="278" spans="1:8" s="64" customFormat="1" ht="15.75" hidden="1" customHeight="1" x14ac:dyDescent="0.25">
      <c r="A278" s="68" t="s">
        <v>427</v>
      </c>
      <c r="B278" s="76" t="s">
        <v>398</v>
      </c>
      <c r="C278" s="70" t="s">
        <v>19</v>
      </c>
      <c r="D278" s="132" t="s">
        <v>225</v>
      </c>
      <c r="E278" s="15" t="s">
        <v>225</v>
      </c>
      <c r="F278" s="15" t="s">
        <v>225</v>
      </c>
      <c r="G278" s="15" t="s">
        <v>225</v>
      </c>
      <c r="H278" s="32"/>
    </row>
    <row r="279" spans="1:8" s="64" customFormat="1" ht="15.75" hidden="1" customHeight="1" x14ac:dyDescent="0.25">
      <c r="A279" s="68" t="s">
        <v>428</v>
      </c>
      <c r="B279" s="75" t="s">
        <v>45</v>
      </c>
      <c r="C279" s="70" t="s">
        <v>19</v>
      </c>
      <c r="D279" s="132" t="s">
        <v>225</v>
      </c>
      <c r="E279" s="15" t="s">
        <v>225</v>
      </c>
      <c r="F279" s="15" t="s">
        <v>225</v>
      </c>
      <c r="G279" s="15" t="s">
        <v>225</v>
      </c>
      <c r="H279" s="32"/>
    </row>
    <row r="280" spans="1:8" s="64" customFormat="1" ht="15.75" hidden="1" customHeight="1" x14ac:dyDescent="0.25">
      <c r="A280" s="68" t="s">
        <v>429</v>
      </c>
      <c r="B280" s="76" t="s">
        <v>398</v>
      </c>
      <c r="C280" s="70" t="s">
        <v>19</v>
      </c>
      <c r="D280" s="132" t="s">
        <v>225</v>
      </c>
      <c r="E280" s="15" t="s">
        <v>225</v>
      </c>
      <c r="F280" s="15" t="s">
        <v>225</v>
      </c>
      <c r="G280" s="15" t="s">
        <v>225</v>
      </c>
      <c r="H280" s="32"/>
    </row>
    <row r="281" spans="1:8" s="64" customFormat="1" x14ac:dyDescent="0.25">
      <c r="A281" s="68" t="s">
        <v>430</v>
      </c>
      <c r="B281" s="74" t="s">
        <v>431</v>
      </c>
      <c r="C281" s="70" t="s">
        <v>19</v>
      </c>
      <c r="D281" s="33">
        <v>3445.2499782766549</v>
      </c>
      <c r="E281" s="34">
        <v>3750.5257370799991</v>
      </c>
      <c r="F281" s="34">
        <f t="shared" ref="F281:F313" si="17">+SUM(E281)-SUM(D281)</f>
        <v>305.27575880334416</v>
      </c>
      <c r="G281" s="34">
        <f t="shared" si="16"/>
        <v>8.8607723888890604</v>
      </c>
      <c r="H281" s="32"/>
    </row>
    <row r="282" spans="1:8" s="64" customFormat="1" x14ac:dyDescent="0.25">
      <c r="A282" s="68" t="s">
        <v>432</v>
      </c>
      <c r="B282" s="75" t="s">
        <v>398</v>
      </c>
      <c r="C282" s="70" t="s">
        <v>19</v>
      </c>
      <c r="D282" s="33">
        <v>7.9917066100003922</v>
      </c>
      <c r="E282" s="34">
        <v>4.6807887799997587</v>
      </c>
      <c r="F282" s="34">
        <f t="shared" si="17"/>
        <v>-3.3109178300006334</v>
      </c>
      <c r="G282" s="34">
        <f t="shared" si="16"/>
        <v>-41.429421668927745</v>
      </c>
      <c r="H282" s="32"/>
    </row>
    <row r="283" spans="1:8" s="64" customFormat="1" x14ac:dyDescent="0.25">
      <c r="A283" s="68" t="s">
        <v>433</v>
      </c>
      <c r="B283" s="71" t="s">
        <v>434</v>
      </c>
      <c r="C283" s="70" t="s">
        <v>19</v>
      </c>
      <c r="D283" s="33">
        <v>3127.581543081883</v>
      </c>
      <c r="E283" s="34">
        <v>4821.2508585100004</v>
      </c>
      <c r="F283" s="34">
        <f t="shared" si="17"/>
        <v>1693.6693154281174</v>
      </c>
      <c r="G283" s="34">
        <f t="shared" si="16"/>
        <v>54.152682898850827</v>
      </c>
      <c r="H283" s="32"/>
    </row>
    <row r="284" spans="1:8" s="64" customFormat="1" x14ac:dyDescent="0.25">
      <c r="A284" s="68" t="s">
        <v>435</v>
      </c>
      <c r="B284" s="74" t="s">
        <v>436</v>
      </c>
      <c r="C284" s="70" t="s">
        <v>19</v>
      </c>
      <c r="D284" s="33">
        <v>-1.99999597043643E-8</v>
      </c>
      <c r="E284" s="34">
        <v>0</v>
      </c>
      <c r="F284" s="30">
        <f t="shared" si="17"/>
        <v>1.99999597043643E-8</v>
      </c>
      <c r="G284" s="30">
        <f t="shared" si="16"/>
        <v>-100</v>
      </c>
      <c r="H284" s="32"/>
    </row>
    <row r="285" spans="1:8" s="64" customFormat="1" x14ac:dyDescent="0.25">
      <c r="A285" s="68" t="s">
        <v>437</v>
      </c>
      <c r="B285" s="75" t="s">
        <v>398</v>
      </c>
      <c r="C285" s="70" t="s">
        <v>19</v>
      </c>
      <c r="D285" s="33">
        <v>0</v>
      </c>
      <c r="E285" s="34">
        <v>0</v>
      </c>
      <c r="F285" s="122">
        <f t="shared" si="17"/>
        <v>0</v>
      </c>
      <c r="G285" s="122">
        <f t="shared" si="16"/>
        <v>0</v>
      </c>
      <c r="H285" s="32"/>
    </row>
    <row r="286" spans="1:8" s="64" customFormat="1" x14ac:dyDescent="0.25">
      <c r="A286" s="68" t="s">
        <v>438</v>
      </c>
      <c r="B286" s="74" t="s">
        <v>439</v>
      </c>
      <c r="C286" s="70" t="s">
        <v>19</v>
      </c>
      <c r="D286" s="33">
        <v>103.21090288704261</v>
      </c>
      <c r="E286" s="34">
        <v>15.93124987</v>
      </c>
      <c r="F286" s="34">
        <f t="shared" si="17"/>
        <v>-87.279653017042605</v>
      </c>
      <c r="G286" s="30">
        <f t="shared" si="16"/>
        <v>-84.564373119150332</v>
      </c>
      <c r="H286" s="32"/>
    </row>
    <row r="287" spans="1:8" s="64" customFormat="1" x14ac:dyDescent="0.25">
      <c r="A287" s="68" t="s">
        <v>440</v>
      </c>
      <c r="B287" s="75" t="s">
        <v>268</v>
      </c>
      <c r="C287" s="70" t="s">
        <v>19</v>
      </c>
      <c r="D287" s="33">
        <v>0</v>
      </c>
      <c r="E287" s="34">
        <v>0</v>
      </c>
      <c r="F287" s="34">
        <f t="shared" si="17"/>
        <v>0</v>
      </c>
      <c r="G287" s="30">
        <f t="shared" si="16"/>
        <v>0</v>
      </c>
      <c r="H287" s="32"/>
    </row>
    <row r="288" spans="1:8" s="64" customFormat="1" x14ac:dyDescent="0.25">
      <c r="A288" s="68" t="s">
        <v>441</v>
      </c>
      <c r="B288" s="76" t="s">
        <v>398</v>
      </c>
      <c r="C288" s="70" t="s">
        <v>19</v>
      </c>
      <c r="D288" s="33">
        <v>0</v>
      </c>
      <c r="E288" s="34">
        <v>0</v>
      </c>
      <c r="F288" s="122">
        <f t="shared" si="17"/>
        <v>0</v>
      </c>
      <c r="G288" s="122">
        <f t="shared" si="16"/>
        <v>0</v>
      </c>
      <c r="H288" s="32"/>
    </row>
    <row r="289" spans="1:8" s="64" customFormat="1" x14ac:dyDescent="0.25">
      <c r="A289" s="68" t="s">
        <v>442</v>
      </c>
      <c r="B289" s="75" t="s">
        <v>443</v>
      </c>
      <c r="C289" s="70" t="s">
        <v>19</v>
      </c>
      <c r="D289" s="33">
        <v>103.21090288704261</v>
      </c>
      <c r="E289" s="34">
        <v>15.93124987</v>
      </c>
      <c r="F289" s="34">
        <f t="shared" si="17"/>
        <v>-87.279653017042605</v>
      </c>
      <c r="G289" s="30">
        <f t="shared" si="16"/>
        <v>-84.564373119150332</v>
      </c>
      <c r="H289" s="32"/>
    </row>
    <row r="290" spans="1:8" s="64" customFormat="1" x14ac:dyDescent="0.25">
      <c r="A290" s="68" t="s">
        <v>444</v>
      </c>
      <c r="B290" s="76" t="s">
        <v>398</v>
      </c>
      <c r="C290" s="70" t="s">
        <v>19</v>
      </c>
      <c r="D290" s="33">
        <v>0</v>
      </c>
      <c r="E290" s="34">
        <v>0</v>
      </c>
      <c r="F290" s="122">
        <f t="shared" si="17"/>
        <v>0</v>
      </c>
      <c r="G290" s="30">
        <f t="shared" si="16"/>
        <v>0</v>
      </c>
      <c r="H290" s="32"/>
    </row>
    <row r="291" spans="1:8" s="64" customFormat="1" ht="31.5" x14ac:dyDescent="0.25">
      <c r="A291" s="68" t="s">
        <v>445</v>
      </c>
      <c r="B291" s="74" t="s">
        <v>446</v>
      </c>
      <c r="C291" s="70" t="s">
        <v>19</v>
      </c>
      <c r="D291" s="33">
        <v>211.15270826283052</v>
      </c>
      <c r="E291" s="34">
        <v>212.98412592999995</v>
      </c>
      <c r="F291" s="34">
        <f t="shared" si="17"/>
        <v>1.8314176671694327</v>
      </c>
      <c r="G291" s="30">
        <f t="shared" si="16"/>
        <v>0.86734273135146878</v>
      </c>
      <c r="H291" s="32"/>
    </row>
    <row r="292" spans="1:8" s="64" customFormat="1" x14ac:dyDescent="0.25">
      <c r="A292" s="68" t="s">
        <v>447</v>
      </c>
      <c r="B292" s="75" t="s">
        <v>398</v>
      </c>
      <c r="C292" s="70" t="s">
        <v>19</v>
      </c>
      <c r="D292" s="33">
        <v>0</v>
      </c>
      <c r="E292" s="34">
        <v>0</v>
      </c>
      <c r="F292" s="122">
        <f t="shared" si="17"/>
        <v>0</v>
      </c>
      <c r="G292" s="122">
        <f t="shared" si="16"/>
        <v>0</v>
      </c>
      <c r="H292" s="32"/>
    </row>
    <row r="293" spans="1:8" s="64" customFormat="1" x14ac:dyDescent="0.25">
      <c r="A293" s="68" t="s">
        <v>448</v>
      </c>
      <c r="B293" s="74" t="s">
        <v>449</v>
      </c>
      <c r="C293" s="70" t="s">
        <v>19</v>
      </c>
      <c r="D293" s="33">
        <v>26.343884038180462</v>
      </c>
      <c r="E293" s="34">
        <v>54.769877460000004</v>
      </c>
      <c r="F293" s="34">
        <f t="shared" si="17"/>
        <v>28.425993421819541</v>
      </c>
      <c r="G293" s="30">
        <f t="shared" si="16"/>
        <v>107.90357784987764</v>
      </c>
      <c r="H293" s="32"/>
    </row>
    <row r="294" spans="1:8" s="64" customFormat="1" x14ac:dyDescent="0.25">
      <c r="A294" s="68" t="s">
        <v>450</v>
      </c>
      <c r="B294" s="75" t="s">
        <v>398</v>
      </c>
      <c r="C294" s="70" t="s">
        <v>19</v>
      </c>
      <c r="D294" s="33">
        <v>0</v>
      </c>
      <c r="E294" s="34">
        <v>0</v>
      </c>
      <c r="F294" s="34">
        <f t="shared" si="17"/>
        <v>0</v>
      </c>
      <c r="G294" s="30">
        <f t="shared" si="16"/>
        <v>0</v>
      </c>
      <c r="H294" s="32"/>
    </row>
    <row r="295" spans="1:8" s="64" customFormat="1" x14ac:dyDescent="0.25">
      <c r="A295" s="68" t="s">
        <v>451</v>
      </c>
      <c r="B295" s="74" t="s">
        <v>452</v>
      </c>
      <c r="C295" s="70" t="s">
        <v>19</v>
      </c>
      <c r="D295" s="33">
        <v>101.96185821386939</v>
      </c>
      <c r="E295" s="34">
        <v>98.26474687999999</v>
      </c>
      <c r="F295" s="34">
        <f t="shared" si="17"/>
        <v>-3.6971113338694011</v>
      </c>
      <c r="G295" s="30">
        <f t="shared" si="16"/>
        <v>-3.6259748484718184</v>
      </c>
      <c r="H295" s="32"/>
    </row>
    <row r="296" spans="1:8" s="64" customFormat="1" x14ac:dyDescent="0.25">
      <c r="A296" s="68" t="s">
        <v>453</v>
      </c>
      <c r="B296" s="75" t="s">
        <v>398</v>
      </c>
      <c r="C296" s="70" t="s">
        <v>19</v>
      </c>
      <c r="D296" s="33">
        <v>0</v>
      </c>
      <c r="E296" s="34">
        <v>0</v>
      </c>
      <c r="F296" s="122">
        <f t="shared" si="17"/>
        <v>0</v>
      </c>
      <c r="G296" s="122">
        <f t="shared" si="16"/>
        <v>0</v>
      </c>
      <c r="H296" s="32"/>
    </row>
    <row r="297" spans="1:8" s="64" customFormat="1" x14ac:dyDescent="0.25">
      <c r="A297" s="68" t="s">
        <v>454</v>
      </c>
      <c r="B297" s="74" t="s">
        <v>455</v>
      </c>
      <c r="C297" s="70" t="s">
        <v>19</v>
      </c>
      <c r="D297" s="33">
        <v>520.48681623226503</v>
      </c>
      <c r="E297" s="34">
        <v>283.71482209999999</v>
      </c>
      <c r="F297" s="34">
        <f t="shared" si="17"/>
        <v>-236.77199413226504</v>
      </c>
      <c r="G297" s="30">
        <f t="shared" si="16"/>
        <v>-45.490488279074206</v>
      </c>
      <c r="H297" s="32"/>
    </row>
    <row r="298" spans="1:8" s="64" customFormat="1" x14ac:dyDescent="0.25">
      <c r="A298" s="68" t="s">
        <v>456</v>
      </c>
      <c r="B298" s="75" t="s">
        <v>398</v>
      </c>
      <c r="C298" s="70" t="s">
        <v>19</v>
      </c>
      <c r="D298" s="33">
        <v>0</v>
      </c>
      <c r="E298" s="34">
        <v>0</v>
      </c>
      <c r="F298" s="122">
        <f t="shared" si="17"/>
        <v>0</v>
      </c>
      <c r="G298" s="122">
        <f t="shared" si="16"/>
        <v>0</v>
      </c>
      <c r="H298" s="32"/>
    </row>
    <row r="299" spans="1:8" s="64" customFormat="1" x14ac:dyDescent="0.25">
      <c r="A299" s="68" t="s">
        <v>457</v>
      </c>
      <c r="B299" s="74" t="s">
        <v>458</v>
      </c>
      <c r="C299" s="70" t="s">
        <v>19</v>
      </c>
      <c r="D299" s="33">
        <v>1492.09</v>
      </c>
      <c r="E299" s="34">
        <v>3424.8391728000001</v>
      </c>
      <c r="F299" s="34">
        <f t="shared" si="17"/>
        <v>1932.7491728000002</v>
      </c>
      <c r="G299" s="30">
        <f t="shared" si="16"/>
        <v>129.53301562238204</v>
      </c>
      <c r="H299" s="32"/>
    </row>
    <row r="300" spans="1:8" s="64" customFormat="1" x14ac:dyDescent="0.25">
      <c r="A300" s="68" t="s">
        <v>459</v>
      </c>
      <c r="B300" s="75" t="s">
        <v>398</v>
      </c>
      <c r="C300" s="70" t="s">
        <v>19</v>
      </c>
      <c r="D300" s="33">
        <v>0</v>
      </c>
      <c r="E300" s="34">
        <v>972.43779359999735</v>
      </c>
      <c r="F300" s="34">
        <f t="shared" si="17"/>
        <v>972.43779359999735</v>
      </c>
      <c r="G300" s="122">
        <f t="shared" si="16"/>
        <v>0</v>
      </c>
      <c r="H300" s="32"/>
    </row>
    <row r="301" spans="1:8" s="64" customFormat="1" ht="31.5" x14ac:dyDescent="0.25">
      <c r="A301" s="68" t="s">
        <v>460</v>
      </c>
      <c r="B301" s="74" t="s">
        <v>461</v>
      </c>
      <c r="C301" s="70" t="s">
        <v>19</v>
      </c>
      <c r="D301" s="33">
        <v>111.46398828199995</v>
      </c>
      <c r="E301" s="34">
        <v>120.99521796000025</v>
      </c>
      <c r="F301" s="34">
        <f t="shared" si="17"/>
        <v>9.531229678000301</v>
      </c>
      <c r="G301" s="30">
        <f t="shared" si="16"/>
        <v>8.5509497954501921</v>
      </c>
      <c r="H301" s="32"/>
    </row>
    <row r="302" spans="1:8" s="64" customFormat="1" x14ac:dyDescent="0.25">
      <c r="A302" s="68" t="s">
        <v>462</v>
      </c>
      <c r="B302" s="75" t="s">
        <v>398</v>
      </c>
      <c r="C302" s="70" t="s">
        <v>19</v>
      </c>
      <c r="D302" s="33">
        <v>79.322214392063827</v>
      </c>
      <c r="E302" s="34">
        <v>90.616830459999989</v>
      </c>
      <c r="F302" s="34">
        <f t="shared" si="17"/>
        <v>11.294616067936161</v>
      </c>
      <c r="G302" s="30">
        <f t="shared" si="16"/>
        <v>14.238906660006437</v>
      </c>
      <c r="H302" s="32"/>
    </row>
    <row r="303" spans="1:8" s="64" customFormat="1" x14ac:dyDescent="0.25">
      <c r="A303" s="68" t="s">
        <v>463</v>
      </c>
      <c r="B303" s="74" t="s">
        <v>464</v>
      </c>
      <c r="C303" s="70" t="s">
        <v>19</v>
      </c>
      <c r="D303" s="33">
        <v>560.87138518569463</v>
      </c>
      <c r="E303" s="34">
        <v>609.75164551000012</v>
      </c>
      <c r="F303" s="34">
        <f t="shared" si="17"/>
        <v>48.880260324305482</v>
      </c>
      <c r="G303" s="30">
        <f t="shared" si="16"/>
        <v>8.7150568945716653</v>
      </c>
      <c r="H303" s="32"/>
    </row>
    <row r="304" spans="1:8" s="64" customFormat="1" x14ac:dyDescent="0.25">
      <c r="A304" s="68" t="s">
        <v>465</v>
      </c>
      <c r="B304" s="75" t="s">
        <v>398</v>
      </c>
      <c r="C304" s="70" t="s">
        <v>19</v>
      </c>
      <c r="D304" s="33">
        <v>308.90372828544025</v>
      </c>
      <c r="E304" s="34">
        <v>266.7780002799999</v>
      </c>
      <c r="F304" s="34">
        <f t="shared" si="17"/>
        <v>-42.125728005440351</v>
      </c>
      <c r="G304" s="30">
        <f t="shared" si="16"/>
        <v>-13.637170467076517</v>
      </c>
      <c r="H304" s="32"/>
    </row>
    <row r="305" spans="1:8" s="64" customFormat="1" ht="31.5" x14ac:dyDescent="0.25">
      <c r="A305" s="68" t="s">
        <v>466</v>
      </c>
      <c r="B305" s="71" t="s">
        <v>467</v>
      </c>
      <c r="C305" s="70" t="s">
        <v>468</v>
      </c>
      <c r="D305" s="34">
        <f>D167/1.2/D23*100</f>
        <v>108.79659847471399</v>
      </c>
      <c r="E305" s="34">
        <f>E167/1.2/E23*100</f>
        <v>109.57514906567749</v>
      </c>
      <c r="F305" s="34">
        <f>+SUM(E305)-SUM(D305)</f>
        <v>0.77855059096350487</v>
      </c>
      <c r="G305" s="30">
        <f t="shared" si="16"/>
        <v>0.71560195987602693</v>
      </c>
      <c r="H305" s="32"/>
    </row>
    <row r="306" spans="1:8" s="64" customFormat="1" x14ac:dyDescent="0.25">
      <c r="A306" s="68" t="s">
        <v>469</v>
      </c>
      <c r="B306" s="74" t="s">
        <v>470</v>
      </c>
      <c r="C306" s="70" t="s">
        <v>468</v>
      </c>
      <c r="D306" s="30" t="s">
        <v>225</v>
      </c>
      <c r="E306" s="30" t="s">
        <v>225</v>
      </c>
      <c r="F306" s="30" t="s">
        <v>225</v>
      </c>
      <c r="G306" s="30" t="s">
        <v>225</v>
      </c>
      <c r="H306" s="32"/>
    </row>
    <row r="307" spans="1:8" s="64" customFormat="1" ht="31.5" x14ac:dyDescent="0.25">
      <c r="A307" s="68" t="s">
        <v>471</v>
      </c>
      <c r="B307" s="74" t="s">
        <v>472</v>
      </c>
      <c r="C307" s="70" t="s">
        <v>468</v>
      </c>
      <c r="D307" s="30" t="s">
        <v>225</v>
      </c>
      <c r="E307" s="30" t="s">
        <v>225</v>
      </c>
      <c r="F307" s="30" t="s">
        <v>225</v>
      </c>
      <c r="G307" s="30" t="s">
        <v>225</v>
      </c>
      <c r="H307" s="32"/>
    </row>
    <row r="308" spans="1:8" s="64" customFormat="1" ht="31.5" x14ac:dyDescent="0.25">
      <c r="A308" s="68" t="s">
        <v>473</v>
      </c>
      <c r="B308" s="74" t="s">
        <v>474</v>
      </c>
      <c r="C308" s="70" t="s">
        <v>468</v>
      </c>
      <c r="D308" s="30" t="s">
        <v>225</v>
      </c>
      <c r="E308" s="30" t="s">
        <v>225</v>
      </c>
      <c r="F308" s="30" t="s">
        <v>225</v>
      </c>
      <c r="G308" s="30" t="s">
        <v>225</v>
      </c>
      <c r="H308" s="32"/>
    </row>
    <row r="309" spans="1:8" s="64" customFormat="1" ht="31.5" x14ac:dyDescent="0.25">
      <c r="A309" s="68" t="s">
        <v>475</v>
      </c>
      <c r="B309" s="74" t="s">
        <v>476</v>
      </c>
      <c r="C309" s="70" t="s">
        <v>468</v>
      </c>
      <c r="D309" s="30" t="s">
        <v>225</v>
      </c>
      <c r="E309" s="30" t="s">
        <v>225</v>
      </c>
      <c r="F309" s="30" t="s">
        <v>225</v>
      </c>
      <c r="G309" s="30" t="s">
        <v>225</v>
      </c>
      <c r="H309" s="32"/>
    </row>
    <row r="310" spans="1:8" s="64" customFormat="1" x14ac:dyDescent="0.25">
      <c r="A310" s="68" t="s">
        <v>477</v>
      </c>
      <c r="B310" s="72" t="s">
        <v>478</v>
      </c>
      <c r="C310" s="70" t="s">
        <v>468</v>
      </c>
      <c r="D310" s="30" t="s">
        <v>225</v>
      </c>
      <c r="E310" s="30" t="s">
        <v>225</v>
      </c>
      <c r="F310" s="30" t="s">
        <v>225</v>
      </c>
      <c r="G310" s="30" t="s">
        <v>225</v>
      </c>
      <c r="H310" s="32"/>
    </row>
    <row r="311" spans="1:8" s="64" customFormat="1" x14ac:dyDescent="0.25">
      <c r="A311" s="68" t="s">
        <v>479</v>
      </c>
      <c r="B311" s="72" t="s">
        <v>480</v>
      </c>
      <c r="C311" s="70" t="s">
        <v>468</v>
      </c>
      <c r="D311" s="34">
        <f>D173/1.2/D29*100</f>
        <v>108.17121101420338</v>
      </c>
      <c r="E311" s="34">
        <f>E173/1.2/E29*100</f>
        <v>106.38548093678297</v>
      </c>
      <c r="F311" s="34">
        <f t="shared" si="17"/>
        <v>-1.7857300774204106</v>
      </c>
      <c r="G311" s="34">
        <f t="shared" si="16"/>
        <v>-1.6508367251115788</v>
      </c>
      <c r="H311" s="32"/>
    </row>
    <row r="312" spans="1:8" s="64" customFormat="1" x14ac:dyDescent="0.25">
      <c r="A312" s="68" t="s">
        <v>481</v>
      </c>
      <c r="B312" s="72" t="s">
        <v>482</v>
      </c>
      <c r="C312" s="70" t="s">
        <v>468</v>
      </c>
      <c r="D312" s="30" t="s">
        <v>225</v>
      </c>
      <c r="E312" s="30" t="s">
        <v>225</v>
      </c>
      <c r="F312" s="30" t="s">
        <v>225</v>
      </c>
      <c r="G312" s="30" t="s">
        <v>225</v>
      </c>
      <c r="H312" s="32"/>
    </row>
    <row r="313" spans="1:8" s="64" customFormat="1" x14ac:dyDescent="0.25">
      <c r="A313" s="68" t="s">
        <v>483</v>
      </c>
      <c r="B313" s="72" t="s">
        <v>484</v>
      </c>
      <c r="C313" s="70" t="s">
        <v>468</v>
      </c>
      <c r="D313" s="34">
        <f>IF(D32=0,0,D176/1.2/D32*100)</f>
        <v>0</v>
      </c>
      <c r="E313" s="34">
        <f>IF(E32=0,0,E176/1.2/E32*100)</f>
        <v>0</v>
      </c>
      <c r="F313" s="34">
        <f t="shared" si="17"/>
        <v>0</v>
      </c>
      <c r="G313" s="34">
        <f t="shared" si="16"/>
        <v>0</v>
      </c>
      <c r="H313" s="32"/>
    </row>
    <row r="314" spans="1:8" s="64" customFormat="1" x14ac:dyDescent="0.25">
      <c r="A314" s="68" t="s">
        <v>485</v>
      </c>
      <c r="B314" s="72" t="s">
        <v>486</v>
      </c>
      <c r="C314" s="70" t="s">
        <v>468</v>
      </c>
      <c r="D314" s="30" t="s">
        <v>225</v>
      </c>
      <c r="E314" s="30" t="s">
        <v>225</v>
      </c>
      <c r="F314" s="30" t="s">
        <v>225</v>
      </c>
      <c r="G314" s="30" t="s">
        <v>225</v>
      </c>
      <c r="H314" s="38"/>
    </row>
    <row r="315" spans="1:8" s="64" customFormat="1" ht="31.5" x14ac:dyDescent="0.25">
      <c r="A315" s="68" t="s">
        <v>487</v>
      </c>
      <c r="B315" s="74" t="s">
        <v>488</v>
      </c>
      <c r="C315" s="70" t="s">
        <v>468</v>
      </c>
      <c r="D315" s="30" t="s">
        <v>225</v>
      </c>
      <c r="E315" s="30" t="s">
        <v>225</v>
      </c>
      <c r="F315" s="30" t="s">
        <v>225</v>
      </c>
      <c r="G315" s="30" t="s">
        <v>225</v>
      </c>
      <c r="H315" s="38"/>
    </row>
    <row r="316" spans="1:8" s="64" customFormat="1" x14ac:dyDescent="0.25">
      <c r="A316" s="68" t="s">
        <v>489</v>
      </c>
      <c r="B316" s="89" t="s">
        <v>43</v>
      </c>
      <c r="C316" s="70" t="s">
        <v>468</v>
      </c>
      <c r="D316" s="30" t="s">
        <v>225</v>
      </c>
      <c r="E316" s="30" t="s">
        <v>225</v>
      </c>
      <c r="F316" s="30" t="s">
        <v>225</v>
      </c>
      <c r="G316" s="30" t="s">
        <v>225</v>
      </c>
      <c r="H316" s="32"/>
    </row>
    <row r="317" spans="1:8" s="64" customFormat="1" ht="16.5" thickBot="1" x14ac:dyDescent="0.3">
      <c r="A317" s="81" t="s">
        <v>490</v>
      </c>
      <c r="B317" s="90" t="s">
        <v>45</v>
      </c>
      <c r="C317" s="83" t="s">
        <v>468</v>
      </c>
      <c r="D317" s="30" t="s">
        <v>225</v>
      </c>
      <c r="E317" s="30" t="s">
        <v>225</v>
      </c>
      <c r="F317" s="30" t="s">
        <v>225</v>
      </c>
      <c r="G317" s="30" t="s">
        <v>225</v>
      </c>
      <c r="H317" s="42"/>
    </row>
    <row r="318" spans="1:8" s="64" customFormat="1" ht="19.5" thickBot="1" x14ac:dyDescent="0.3">
      <c r="A318" s="231" t="s">
        <v>491</v>
      </c>
      <c r="B318" s="232"/>
      <c r="C318" s="232"/>
      <c r="D318" s="232"/>
      <c r="E318" s="232"/>
      <c r="F318" s="232"/>
      <c r="G318" s="232"/>
      <c r="H318" s="233"/>
    </row>
    <row r="319" spans="1:8" ht="31.5" x14ac:dyDescent="0.25">
      <c r="A319" s="84" t="s">
        <v>492</v>
      </c>
      <c r="B319" s="85" t="s">
        <v>493</v>
      </c>
      <c r="C319" s="86" t="s">
        <v>225</v>
      </c>
      <c r="D319" s="131" t="s">
        <v>698</v>
      </c>
      <c r="E319" s="131" t="s">
        <v>698</v>
      </c>
      <c r="F319" s="131" t="s">
        <v>698</v>
      </c>
      <c r="G319" s="131" t="s">
        <v>698</v>
      </c>
      <c r="H319" s="92"/>
    </row>
    <row r="320" spans="1:8" x14ac:dyDescent="0.25">
      <c r="A320" s="68" t="s">
        <v>494</v>
      </c>
      <c r="B320" s="71" t="s">
        <v>495</v>
      </c>
      <c r="C320" s="70" t="s">
        <v>496</v>
      </c>
      <c r="D320" s="30" t="s">
        <v>225</v>
      </c>
      <c r="E320" s="30" t="s">
        <v>225</v>
      </c>
      <c r="F320" s="30" t="s">
        <v>225</v>
      </c>
      <c r="G320" s="30" t="s">
        <v>225</v>
      </c>
      <c r="H320" s="32"/>
    </row>
    <row r="321" spans="1:8" x14ac:dyDescent="0.25">
      <c r="A321" s="68" t="s">
        <v>497</v>
      </c>
      <c r="B321" s="71" t="s">
        <v>498</v>
      </c>
      <c r="C321" s="70" t="s">
        <v>499</v>
      </c>
      <c r="D321" s="30" t="s">
        <v>225</v>
      </c>
      <c r="E321" s="30" t="s">
        <v>225</v>
      </c>
      <c r="F321" s="30" t="s">
        <v>225</v>
      </c>
      <c r="G321" s="30" t="s">
        <v>225</v>
      </c>
      <c r="H321" s="32"/>
    </row>
    <row r="322" spans="1:8" x14ac:dyDescent="0.25">
      <c r="A322" s="68" t="s">
        <v>500</v>
      </c>
      <c r="B322" s="71" t="s">
        <v>501</v>
      </c>
      <c r="C322" s="70" t="s">
        <v>496</v>
      </c>
      <c r="D322" s="30" t="s">
        <v>225</v>
      </c>
      <c r="E322" s="30" t="s">
        <v>225</v>
      </c>
      <c r="F322" s="30" t="s">
        <v>225</v>
      </c>
      <c r="G322" s="30" t="s">
        <v>225</v>
      </c>
      <c r="H322" s="32"/>
    </row>
    <row r="323" spans="1:8" x14ac:dyDescent="0.25">
      <c r="A323" s="68" t="s">
        <v>502</v>
      </c>
      <c r="B323" s="71" t="s">
        <v>503</v>
      </c>
      <c r="C323" s="70" t="s">
        <v>499</v>
      </c>
      <c r="D323" s="30" t="s">
        <v>225</v>
      </c>
      <c r="E323" s="30" t="s">
        <v>225</v>
      </c>
      <c r="F323" s="30" t="s">
        <v>225</v>
      </c>
      <c r="G323" s="30" t="s">
        <v>225</v>
      </c>
      <c r="H323" s="32"/>
    </row>
    <row r="324" spans="1:8" x14ac:dyDescent="0.25">
      <c r="A324" s="68" t="s">
        <v>504</v>
      </c>
      <c r="B324" s="71" t="s">
        <v>505</v>
      </c>
      <c r="C324" s="70" t="s">
        <v>506</v>
      </c>
      <c r="D324" s="30" t="s">
        <v>225</v>
      </c>
      <c r="E324" s="30" t="s">
        <v>225</v>
      </c>
      <c r="F324" s="30" t="s">
        <v>225</v>
      </c>
      <c r="G324" s="30" t="s">
        <v>225</v>
      </c>
      <c r="H324" s="32"/>
    </row>
    <row r="325" spans="1:8" x14ac:dyDescent="0.25">
      <c r="A325" s="68" t="s">
        <v>507</v>
      </c>
      <c r="B325" s="71" t="s">
        <v>508</v>
      </c>
      <c r="C325" s="70" t="s">
        <v>225</v>
      </c>
      <c r="D325" s="131" t="s">
        <v>698</v>
      </c>
      <c r="E325" s="131" t="s">
        <v>698</v>
      </c>
      <c r="F325" s="131" t="s">
        <v>698</v>
      </c>
      <c r="G325" s="131" t="s">
        <v>698</v>
      </c>
      <c r="H325" s="93"/>
    </row>
    <row r="326" spans="1:8" x14ac:dyDescent="0.25">
      <c r="A326" s="68" t="s">
        <v>509</v>
      </c>
      <c r="B326" s="74" t="s">
        <v>510</v>
      </c>
      <c r="C326" s="70" t="s">
        <v>506</v>
      </c>
      <c r="D326" s="30" t="s">
        <v>225</v>
      </c>
      <c r="E326" s="30" t="s">
        <v>225</v>
      </c>
      <c r="F326" s="30" t="s">
        <v>225</v>
      </c>
      <c r="G326" s="30" t="s">
        <v>225</v>
      </c>
      <c r="H326" s="32"/>
    </row>
    <row r="327" spans="1:8" x14ac:dyDescent="0.25">
      <c r="A327" s="68" t="s">
        <v>511</v>
      </c>
      <c r="B327" s="74" t="s">
        <v>512</v>
      </c>
      <c r="C327" s="70" t="s">
        <v>513</v>
      </c>
      <c r="D327" s="30" t="s">
        <v>225</v>
      </c>
      <c r="E327" s="30" t="s">
        <v>225</v>
      </c>
      <c r="F327" s="30" t="s">
        <v>225</v>
      </c>
      <c r="G327" s="30" t="s">
        <v>225</v>
      </c>
      <c r="H327" s="32"/>
    </row>
    <row r="328" spans="1:8" x14ac:dyDescent="0.25">
      <c r="A328" s="68" t="s">
        <v>514</v>
      </c>
      <c r="B328" s="71" t="s">
        <v>515</v>
      </c>
      <c r="C328" s="70" t="s">
        <v>225</v>
      </c>
      <c r="D328" s="131" t="s">
        <v>698</v>
      </c>
      <c r="E328" s="131" t="s">
        <v>698</v>
      </c>
      <c r="F328" s="131" t="s">
        <v>698</v>
      </c>
      <c r="G328" s="131" t="s">
        <v>698</v>
      </c>
      <c r="H328" s="93"/>
    </row>
    <row r="329" spans="1:8" x14ac:dyDescent="0.25">
      <c r="A329" s="68" t="s">
        <v>516</v>
      </c>
      <c r="B329" s="74" t="s">
        <v>510</v>
      </c>
      <c r="C329" s="70" t="s">
        <v>506</v>
      </c>
      <c r="D329" s="30" t="s">
        <v>225</v>
      </c>
      <c r="E329" s="30" t="s">
        <v>225</v>
      </c>
      <c r="F329" s="30" t="s">
        <v>225</v>
      </c>
      <c r="G329" s="30" t="s">
        <v>225</v>
      </c>
      <c r="H329" s="32"/>
    </row>
    <row r="330" spans="1:8" x14ac:dyDescent="0.25">
      <c r="A330" s="68" t="s">
        <v>517</v>
      </c>
      <c r="B330" s="74" t="s">
        <v>518</v>
      </c>
      <c r="C330" s="70" t="s">
        <v>496</v>
      </c>
      <c r="D330" s="30" t="s">
        <v>225</v>
      </c>
      <c r="E330" s="30" t="s">
        <v>225</v>
      </c>
      <c r="F330" s="30" t="s">
        <v>225</v>
      </c>
      <c r="G330" s="30" t="s">
        <v>225</v>
      </c>
      <c r="H330" s="32"/>
    </row>
    <row r="331" spans="1:8" x14ac:dyDescent="0.25">
      <c r="A331" s="68" t="s">
        <v>519</v>
      </c>
      <c r="B331" s="74" t="s">
        <v>512</v>
      </c>
      <c r="C331" s="70" t="s">
        <v>513</v>
      </c>
      <c r="D331" s="30" t="s">
        <v>225</v>
      </c>
      <c r="E331" s="30" t="s">
        <v>225</v>
      </c>
      <c r="F331" s="30" t="s">
        <v>225</v>
      </c>
      <c r="G331" s="30" t="s">
        <v>225</v>
      </c>
      <c r="H331" s="32"/>
    </row>
    <row r="332" spans="1:8" x14ac:dyDescent="0.25">
      <c r="A332" s="68" t="s">
        <v>520</v>
      </c>
      <c r="B332" s="71" t="s">
        <v>521</v>
      </c>
      <c r="C332" s="70" t="s">
        <v>225</v>
      </c>
      <c r="D332" s="131" t="s">
        <v>698</v>
      </c>
      <c r="E332" s="131" t="s">
        <v>698</v>
      </c>
      <c r="F332" s="131" t="s">
        <v>698</v>
      </c>
      <c r="G332" s="131" t="s">
        <v>698</v>
      </c>
      <c r="H332" s="93"/>
    </row>
    <row r="333" spans="1:8" x14ac:dyDescent="0.25">
      <c r="A333" s="68" t="s">
        <v>522</v>
      </c>
      <c r="B333" s="74" t="s">
        <v>510</v>
      </c>
      <c r="C333" s="70" t="s">
        <v>506</v>
      </c>
      <c r="D333" s="30" t="s">
        <v>225</v>
      </c>
      <c r="E333" s="30" t="s">
        <v>225</v>
      </c>
      <c r="F333" s="30" t="s">
        <v>225</v>
      </c>
      <c r="G333" s="30" t="s">
        <v>225</v>
      </c>
      <c r="H333" s="32"/>
    </row>
    <row r="334" spans="1:8" x14ac:dyDescent="0.25">
      <c r="A334" s="68" t="s">
        <v>523</v>
      </c>
      <c r="B334" s="74" t="s">
        <v>512</v>
      </c>
      <c r="C334" s="70" t="s">
        <v>513</v>
      </c>
      <c r="D334" s="30" t="s">
        <v>225</v>
      </c>
      <c r="E334" s="30" t="s">
        <v>225</v>
      </c>
      <c r="F334" s="30" t="s">
        <v>225</v>
      </c>
      <c r="G334" s="30" t="s">
        <v>225</v>
      </c>
      <c r="H334" s="32"/>
    </row>
    <row r="335" spans="1:8" x14ac:dyDescent="0.25">
      <c r="A335" s="68" t="s">
        <v>524</v>
      </c>
      <c r="B335" s="71" t="s">
        <v>525</v>
      </c>
      <c r="C335" s="70" t="s">
        <v>225</v>
      </c>
      <c r="D335" s="131" t="s">
        <v>698</v>
      </c>
      <c r="E335" s="131" t="s">
        <v>698</v>
      </c>
      <c r="F335" s="131" t="s">
        <v>698</v>
      </c>
      <c r="G335" s="131" t="s">
        <v>698</v>
      </c>
      <c r="H335" s="93"/>
    </row>
    <row r="336" spans="1:8" x14ac:dyDescent="0.25">
      <c r="A336" s="68" t="s">
        <v>526</v>
      </c>
      <c r="B336" s="74" t="s">
        <v>510</v>
      </c>
      <c r="C336" s="70" t="s">
        <v>506</v>
      </c>
      <c r="D336" s="30" t="s">
        <v>225</v>
      </c>
      <c r="E336" s="30" t="s">
        <v>225</v>
      </c>
      <c r="F336" s="30" t="s">
        <v>225</v>
      </c>
      <c r="G336" s="30" t="s">
        <v>225</v>
      </c>
      <c r="H336" s="32"/>
    </row>
    <row r="337" spans="1:8" x14ac:dyDescent="0.25">
      <c r="A337" s="68" t="s">
        <v>527</v>
      </c>
      <c r="B337" s="74" t="s">
        <v>518</v>
      </c>
      <c r="C337" s="70" t="s">
        <v>496</v>
      </c>
      <c r="D337" s="30" t="s">
        <v>225</v>
      </c>
      <c r="E337" s="30" t="s">
        <v>225</v>
      </c>
      <c r="F337" s="30" t="s">
        <v>225</v>
      </c>
      <c r="G337" s="30" t="s">
        <v>225</v>
      </c>
      <c r="H337" s="32"/>
    </row>
    <row r="338" spans="1:8" x14ac:dyDescent="0.25">
      <c r="A338" s="68" t="s">
        <v>528</v>
      </c>
      <c r="B338" s="74" t="s">
        <v>512</v>
      </c>
      <c r="C338" s="70" t="s">
        <v>513</v>
      </c>
      <c r="D338" s="30" t="s">
        <v>225</v>
      </c>
      <c r="E338" s="30" t="s">
        <v>225</v>
      </c>
      <c r="F338" s="30" t="s">
        <v>225</v>
      </c>
      <c r="G338" s="30" t="s">
        <v>225</v>
      </c>
      <c r="H338" s="32"/>
    </row>
    <row r="339" spans="1:8" x14ac:dyDescent="0.25">
      <c r="A339" s="84" t="s">
        <v>529</v>
      </c>
      <c r="B339" s="85" t="s">
        <v>530</v>
      </c>
      <c r="C339" s="86" t="s">
        <v>225</v>
      </c>
      <c r="D339" s="131" t="s">
        <v>698</v>
      </c>
      <c r="E339" s="131" t="s">
        <v>698</v>
      </c>
      <c r="F339" s="131" t="s">
        <v>698</v>
      </c>
      <c r="G339" s="131" t="s">
        <v>698</v>
      </c>
      <c r="H339" s="92"/>
    </row>
    <row r="340" spans="1:8" x14ac:dyDescent="0.25">
      <c r="A340" s="68" t="s">
        <v>531</v>
      </c>
      <c r="B340" s="71" t="s">
        <v>532</v>
      </c>
      <c r="C340" s="70" t="s">
        <v>506</v>
      </c>
      <c r="D340" s="33">
        <v>5935.9834599999995</v>
      </c>
      <c r="E340" s="34">
        <v>1695.543054</v>
      </c>
      <c r="F340" s="34">
        <f t="shared" ref="F340:F367" si="18">+SUM(E340)-SUM(D340)</f>
        <v>-4240.4404059999997</v>
      </c>
      <c r="G340" s="34">
        <f t="shared" ref="G340:G350" si="19">IFERROR(F340/D340*100,0)</f>
        <v>-71.436189716067716</v>
      </c>
      <c r="H340" s="32"/>
    </row>
    <row r="341" spans="1:8" ht="31.5" x14ac:dyDescent="0.25">
      <c r="A341" s="68" t="s">
        <v>533</v>
      </c>
      <c r="B341" s="74" t="s">
        <v>534</v>
      </c>
      <c r="C341" s="70" t="s">
        <v>506</v>
      </c>
      <c r="D341" s="33">
        <v>5935.9834599999995</v>
      </c>
      <c r="E341" s="34">
        <v>1695.543054</v>
      </c>
      <c r="F341" s="34">
        <f t="shared" si="18"/>
        <v>-4240.4404059999997</v>
      </c>
      <c r="G341" s="34">
        <f t="shared" si="19"/>
        <v>-71.436189716067716</v>
      </c>
      <c r="H341" s="32"/>
    </row>
    <row r="342" spans="1:8" x14ac:dyDescent="0.25">
      <c r="A342" s="68" t="s">
        <v>535</v>
      </c>
      <c r="B342" s="89" t="s">
        <v>536</v>
      </c>
      <c r="C342" s="70" t="s">
        <v>506</v>
      </c>
      <c r="D342" s="33">
        <v>0</v>
      </c>
      <c r="E342" s="34">
        <v>0</v>
      </c>
      <c r="F342" s="34">
        <f t="shared" si="18"/>
        <v>0</v>
      </c>
      <c r="G342" s="34">
        <f t="shared" si="19"/>
        <v>0</v>
      </c>
      <c r="H342" s="32"/>
    </row>
    <row r="343" spans="1:8" x14ac:dyDescent="0.25">
      <c r="A343" s="68" t="s">
        <v>537</v>
      </c>
      <c r="B343" s="89" t="s">
        <v>538</v>
      </c>
      <c r="C343" s="70" t="s">
        <v>506</v>
      </c>
      <c r="D343" s="33">
        <v>5935.9834599999995</v>
      </c>
      <c r="E343" s="34">
        <v>1695.543054</v>
      </c>
      <c r="F343" s="34">
        <f t="shared" si="18"/>
        <v>-4240.4404059999997</v>
      </c>
      <c r="G343" s="34">
        <f t="shared" si="19"/>
        <v>-71.436189716067716</v>
      </c>
      <c r="H343" s="32"/>
    </row>
    <row r="344" spans="1:8" x14ac:dyDescent="0.25">
      <c r="A344" s="68" t="s">
        <v>539</v>
      </c>
      <c r="B344" s="71" t="s">
        <v>540</v>
      </c>
      <c r="C344" s="70" t="s">
        <v>506</v>
      </c>
      <c r="D344" s="33">
        <v>562.92561900000055</v>
      </c>
      <c r="E344" s="34">
        <v>184.34610100000009</v>
      </c>
      <c r="F344" s="34">
        <f t="shared" si="18"/>
        <v>-378.57951800000046</v>
      </c>
      <c r="G344" s="34">
        <f t="shared" si="19"/>
        <v>-67.252138687971154</v>
      </c>
      <c r="H344" s="32"/>
    </row>
    <row r="345" spans="1:8" x14ac:dyDescent="0.25">
      <c r="A345" s="68" t="s">
        <v>541</v>
      </c>
      <c r="B345" s="71" t="s">
        <v>542</v>
      </c>
      <c r="C345" s="70" t="s">
        <v>496</v>
      </c>
      <c r="D345" s="33">
        <v>365.52500000000009</v>
      </c>
      <c r="E345" s="34">
        <v>386.51032500000002</v>
      </c>
      <c r="F345" s="34">
        <f t="shared" si="18"/>
        <v>20.985324999999932</v>
      </c>
      <c r="G345" s="34">
        <f t="shared" si="19"/>
        <v>5.7411462964229329</v>
      </c>
      <c r="H345" s="32"/>
    </row>
    <row r="346" spans="1:8" ht="31.5" x14ac:dyDescent="0.25">
      <c r="A346" s="68" t="s">
        <v>543</v>
      </c>
      <c r="B346" s="74" t="s">
        <v>544</v>
      </c>
      <c r="C346" s="70" t="s">
        <v>496</v>
      </c>
      <c r="D346" s="33">
        <v>365.52500000000009</v>
      </c>
      <c r="E346" s="34">
        <v>386.51032500000002</v>
      </c>
      <c r="F346" s="34">
        <f t="shared" si="18"/>
        <v>20.985324999999932</v>
      </c>
      <c r="G346" s="34">
        <f t="shared" si="19"/>
        <v>5.7411462964229329</v>
      </c>
      <c r="H346" s="32"/>
    </row>
    <row r="347" spans="1:8" x14ac:dyDescent="0.25">
      <c r="A347" s="68" t="s">
        <v>545</v>
      </c>
      <c r="B347" s="89" t="s">
        <v>536</v>
      </c>
      <c r="C347" s="70" t="s">
        <v>496</v>
      </c>
      <c r="D347" s="33">
        <v>0</v>
      </c>
      <c r="E347" s="34">
        <v>0</v>
      </c>
      <c r="F347" s="34">
        <f t="shared" si="18"/>
        <v>0</v>
      </c>
      <c r="G347" s="34">
        <f t="shared" si="19"/>
        <v>0</v>
      </c>
      <c r="H347" s="32"/>
    </row>
    <row r="348" spans="1:8" x14ac:dyDescent="0.25">
      <c r="A348" s="68" t="s">
        <v>546</v>
      </c>
      <c r="B348" s="89" t="s">
        <v>538</v>
      </c>
      <c r="C348" s="70" t="s">
        <v>496</v>
      </c>
      <c r="D348" s="33">
        <v>365.52500000000009</v>
      </c>
      <c r="E348" s="34">
        <v>386.51032500000002</v>
      </c>
      <c r="F348" s="34">
        <f t="shared" si="18"/>
        <v>20.985324999999932</v>
      </c>
      <c r="G348" s="34">
        <f t="shared" si="19"/>
        <v>5.7411462964229329</v>
      </c>
      <c r="H348" s="32"/>
    </row>
    <row r="349" spans="1:8" x14ac:dyDescent="0.25">
      <c r="A349" s="68" t="s">
        <v>547</v>
      </c>
      <c r="B349" s="71" t="s">
        <v>548</v>
      </c>
      <c r="C349" s="70" t="s">
        <v>549</v>
      </c>
      <c r="D349" s="33">
        <v>201963.71</v>
      </c>
      <c r="E349" s="34">
        <v>206985.7167095</v>
      </c>
      <c r="F349" s="34">
        <f t="shared" si="18"/>
        <v>5022.0067095000122</v>
      </c>
      <c r="G349" s="34">
        <f t="shared" si="19"/>
        <v>2.4865886596656459</v>
      </c>
      <c r="H349" s="32"/>
    </row>
    <row r="350" spans="1:8" ht="31.5" x14ac:dyDescent="0.25">
      <c r="A350" s="68" t="s">
        <v>550</v>
      </c>
      <c r="B350" s="71" t="s">
        <v>551</v>
      </c>
      <c r="C350" s="70" t="s">
        <v>19</v>
      </c>
      <c r="D350" s="33">
        <v>3975.4478751099978</v>
      </c>
      <c r="E350" s="34">
        <v>1133.7638360000001</v>
      </c>
      <c r="F350" s="34">
        <f t="shared" si="18"/>
        <v>-2841.6840391099977</v>
      </c>
      <c r="G350" s="34">
        <f t="shared" si="19"/>
        <v>-71.480852683331193</v>
      </c>
      <c r="H350" s="32"/>
    </row>
    <row r="351" spans="1:8" x14ac:dyDescent="0.25">
      <c r="A351" s="68" t="s">
        <v>552</v>
      </c>
      <c r="B351" s="73" t="s">
        <v>553</v>
      </c>
      <c r="C351" s="70" t="s">
        <v>225</v>
      </c>
      <c r="D351" s="131" t="s">
        <v>698</v>
      </c>
      <c r="E351" s="131" t="s">
        <v>698</v>
      </c>
      <c r="F351" s="131" t="s">
        <v>698</v>
      </c>
      <c r="G351" s="131" t="s">
        <v>698</v>
      </c>
      <c r="H351" s="93"/>
    </row>
    <row r="352" spans="1:8" x14ac:dyDescent="0.25">
      <c r="A352" s="68" t="s">
        <v>554</v>
      </c>
      <c r="B352" s="71" t="s">
        <v>555</v>
      </c>
      <c r="C352" s="70" t="s">
        <v>506</v>
      </c>
      <c r="D352" s="33">
        <v>0</v>
      </c>
      <c r="E352" s="34">
        <v>0</v>
      </c>
      <c r="F352" s="34">
        <f t="shared" si="18"/>
        <v>0</v>
      </c>
      <c r="G352" s="34">
        <f t="shared" ref="G352:G354" si="20">IFERROR(F352/D352*100,0)</f>
        <v>0</v>
      </c>
      <c r="H352" s="32"/>
    </row>
    <row r="353" spans="1:8" x14ac:dyDescent="0.25">
      <c r="A353" s="68" t="s">
        <v>556</v>
      </c>
      <c r="B353" s="71" t="s">
        <v>557</v>
      </c>
      <c r="C353" s="70" t="s">
        <v>499</v>
      </c>
      <c r="D353" s="30" t="s">
        <v>225</v>
      </c>
      <c r="E353" s="30" t="s">
        <v>225</v>
      </c>
      <c r="F353" s="30" t="s">
        <v>225</v>
      </c>
      <c r="G353" s="30" t="s">
        <v>225</v>
      </c>
      <c r="H353" s="32"/>
    </row>
    <row r="354" spans="1:8" ht="47.25" x14ac:dyDescent="0.25">
      <c r="A354" s="68" t="s">
        <v>558</v>
      </c>
      <c r="B354" s="71" t="s">
        <v>559</v>
      </c>
      <c r="C354" s="70" t="s">
        <v>19</v>
      </c>
      <c r="D354" s="33">
        <v>0</v>
      </c>
      <c r="E354" s="34">
        <v>0</v>
      </c>
      <c r="F354" s="34">
        <f t="shared" si="18"/>
        <v>0</v>
      </c>
      <c r="G354" s="34">
        <f t="shared" si="20"/>
        <v>0</v>
      </c>
      <c r="H354" s="32"/>
    </row>
    <row r="355" spans="1:8" ht="31.5" x14ac:dyDescent="0.25">
      <c r="A355" s="68" t="s">
        <v>560</v>
      </c>
      <c r="B355" s="71" t="s">
        <v>561</v>
      </c>
      <c r="C355" s="70" t="s">
        <v>19</v>
      </c>
      <c r="D355" s="30" t="s">
        <v>225</v>
      </c>
      <c r="E355" s="30" t="s">
        <v>225</v>
      </c>
      <c r="F355" s="30" t="s">
        <v>225</v>
      </c>
      <c r="G355" s="30" t="s">
        <v>225</v>
      </c>
      <c r="H355" s="32"/>
    </row>
    <row r="356" spans="1:8" x14ac:dyDescent="0.25">
      <c r="A356" s="68" t="s">
        <v>562</v>
      </c>
      <c r="B356" s="73" t="s">
        <v>563</v>
      </c>
      <c r="C356" s="93" t="s">
        <v>225</v>
      </c>
      <c r="D356" s="131" t="s">
        <v>698</v>
      </c>
      <c r="E356" s="131" t="s">
        <v>698</v>
      </c>
      <c r="F356" s="131" t="s">
        <v>698</v>
      </c>
      <c r="G356" s="131" t="s">
        <v>698</v>
      </c>
      <c r="H356" s="93"/>
    </row>
    <row r="357" spans="1:8" x14ac:dyDescent="0.25">
      <c r="A357" s="68" t="s">
        <v>564</v>
      </c>
      <c r="B357" s="71" t="s">
        <v>565</v>
      </c>
      <c r="C357" s="70" t="s">
        <v>496</v>
      </c>
      <c r="D357" s="30" t="s">
        <v>225</v>
      </c>
      <c r="E357" s="30" t="s">
        <v>225</v>
      </c>
      <c r="F357" s="30" t="s">
        <v>225</v>
      </c>
      <c r="G357" s="30" t="s">
        <v>225</v>
      </c>
      <c r="H357" s="32"/>
    </row>
    <row r="358" spans="1:8" ht="47.25" x14ac:dyDescent="0.25">
      <c r="A358" s="68" t="s">
        <v>566</v>
      </c>
      <c r="B358" s="74" t="s">
        <v>567</v>
      </c>
      <c r="C358" s="70" t="s">
        <v>496</v>
      </c>
      <c r="D358" s="30" t="s">
        <v>225</v>
      </c>
      <c r="E358" s="30" t="s">
        <v>225</v>
      </c>
      <c r="F358" s="30" t="s">
        <v>225</v>
      </c>
      <c r="G358" s="30" t="s">
        <v>225</v>
      </c>
      <c r="H358" s="32"/>
    </row>
    <row r="359" spans="1:8" ht="47.25" x14ac:dyDescent="0.25">
      <c r="A359" s="68" t="s">
        <v>568</v>
      </c>
      <c r="B359" s="74" t="s">
        <v>569</v>
      </c>
      <c r="C359" s="70" t="s">
        <v>496</v>
      </c>
      <c r="D359" s="30" t="s">
        <v>225</v>
      </c>
      <c r="E359" s="30" t="s">
        <v>225</v>
      </c>
      <c r="F359" s="30" t="s">
        <v>225</v>
      </c>
      <c r="G359" s="30" t="s">
        <v>225</v>
      </c>
      <c r="H359" s="32"/>
    </row>
    <row r="360" spans="1:8" ht="31.5" x14ac:dyDescent="0.25">
      <c r="A360" s="68" t="s">
        <v>570</v>
      </c>
      <c r="B360" s="74" t="s">
        <v>571</v>
      </c>
      <c r="C360" s="70" t="s">
        <v>496</v>
      </c>
      <c r="D360" s="30" t="s">
        <v>225</v>
      </c>
      <c r="E360" s="30" t="s">
        <v>225</v>
      </c>
      <c r="F360" s="30" t="s">
        <v>225</v>
      </c>
      <c r="G360" s="30" t="s">
        <v>225</v>
      </c>
      <c r="H360" s="32"/>
    </row>
    <row r="361" spans="1:8" x14ac:dyDescent="0.25">
      <c r="A361" s="68" t="s">
        <v>572</v>
      </c>
      <c r="B361" s="71" t="s">
        <v>573</v>
      </c>
      <c r="C361" s="70" t="s">
        <v>506</v>
      </c>
      <c r="D361" s="30" t="s">
        <v>225</v>
      </c>
      <c r="E361" s="30" t="s">
        <v>225</v>
      </c>
      <c r="F361" s="30" t="s">
        <v>225</v>
      </c>
      <c r="G361" s="30" t="s">
        <v>225</v>
      </c>
      <c r="H361" s="32"/>
    </row>
    <row r="362" spans="1:8" ht="31.5" x14ac:dyDescent="0.25">
      <c r="A362" s="68" t="s">
        <v>574</v>
      </c>
      <c r="B362" s="74" t="s">
        <v>575</v>
      </c>
      <c r="C362" s="70" t="s">
        <v>506</v>
      </c>
      <c r="D362" s="30" t="s">
        <v>225</v>
      </c>
      <c r="E362" s="30" t="s">
        <v>225</v>
      </c>
      <c r="F362" s="30" t="s">
        <v>225</v>
      </c>
      <c r="G362" s="30" t="s">
        <v>225</v>
      </c>
      <c r="H362" s="32"/>
    </row>
    <row r="363" spans="1:8" x14ac:dyDescent="0.25">
      <c r="A363" s="68" t="s">
        <v>576</v>
      </c>
      <c r="B363" s="74" t="s">
        <v>577</v>
      </c>
      <c r="C363" s="70" t="s">
        <v>506</v>
      </c>
      <c r="D363" s="30" t="s">
        <v>225</v>
      </c>
      <c r="E363" s="30" t="s">
        <v>225</v>
      </c>
      <c r="F363" s="30" t="s">
        <v>225</v>
      </c>
      <c r="G363" s="30" t="s">
        <v>225</v>
      </c>
      <c r="H363" s="32"/>
    </row>
    <row r="364" spans="1:8" ht="31.5" x14ac:dyDescent="0.25">
      <c r="A364" s="68" t="s">
        <v>578</v>
      </c>
      <c r="B364" s="71" t="s">
        <v>579</v>
      </c>
      <c r="C364" s="70" t="s">
        <v>19</v>
      </c>
      <c r="D364" s="30" t="s">
        <v>225</v>
      </c>
      <c r="E364" s="30" t="s">
        <v>225</v>
      </c>
      <c r="F364" s="30" t="s">
        <v>225</v>
      </c>
      <c r="G364" s="30" t="s">
        <v>225</v>
      </c>
      <c r="H364" s="32"/>
    </row>
    <row r="365" spans="1:8" x14ac:dyDescent="0.25">
      <c r="A365" s="68" t="s">
        <v>580</v>
      </c>
      <c r="B365" s="74" t="s">
        <v>581</v>
      </c>
      <c r="C365" s="70" t="s">
        <v>19</v>
      </c>
      <c r="D365" s="30" t="s">
        <v>225</v>
      </c>
      <c r="E365" s="30" t="s">
        <v>225</v>
      </c>
      <c r="F365" s="30" t="s">
        <v>225</v>
      </c>
      <c r="G365" s="30" t="s">
        <v>225</v>
      </c>
      <c r="H365" s="38"/>
    </row>
    <row r="366" spans="1:8" x14ac:dyDescent="0.25">
      <c r="A366" s="68" t="s">
        <v>582</v>
      </c>
      <c r="B366" s="74" t="s">
        <v>45</v>
      </c>
      <c r="C366" s="70" t="s">
        <v>19</v>
      </c>
      <c r="D366" s="30" t="s">
        <v>225</v>
      </c>
      <c r="E366" s="30" t="s">
        <v>225</v>
      </c>
      <c r="F366" s="30" t="s">
        <v>225</v>
      </c>
      <c r="G366" s="30" t="s">
        <v>225</v>
      </c>
      <c r="H366" s="38"/>
    </row>
    <row r="367" spans="1:8" ht="16.5" thickBot="1" x14ac:dyDescent="0.3">
      <c r="A367" s="81" t="s">
        <v>583</v>
      </c>
      <c r="B367" s="94" t="s">
        <v>584</v>
      </c>
      <c r="C367" s="83" t="s">
        <v>585</v>
      </c>
      <c r="D367" s="40">
        <v>2313.2139999999999</v>
      </c>
      <c r="E367" s="41">
        <v>2103.4900000000002</v>
      </c>
      <c r="F367" s="41">
        <f t="shared" si="18"/>
        <v>-209.72399999999971</v>
      </c>
      <c r="G367" s="41">
        <f t="shared" ref="G367" si="21">IFERROR(F367/D367*100,0)</f>
        <v>-9.0663466501585983</v>
      </c>
      <c r="H367" s="95"/>
    </row>
    <row r="368" spans="1:8" x14ac:dyDescent="0.25">
      <c r="A368" s="234" t="s">
        <v>586</v>
      </c>
      <c r="B368" s="235"/>
      <c r="C368" s="235"/>
      <c r="D368" s="235"/>
      <c r="E368" s="235"/>
      <c r="F368" s="235"/>
      <c r="G368" s="235"/>
      <c r="H368" s="236"/>
    </row>
    <row r="369" spans="1:8" ht="16.5" thickBot="1" x14ac:dyDescent="0.3">
      <c r="A369" s="234"/>
      <c r="B369" s="235"/>
      <c r="C369" s="235"/>
      <c r="D369" s="235"/>
      <c r="E369" s="235"/>
      <c r="F369" s="235"/>
      <c r="G369" s="235"/>
      <c r="H369" s="236"/>
    </row>
    <row r="370" spans="1:8" s="55" customFormat="1" ht="67.5" customHeight="1" x14ac:dyDescent="0.25">
      <c r="A370" s="237" t="s">
        <v>6</v>
      </c>
      <c r="B370" s="239" t="s">
        <v>7</v>
      </c>
      <c r="C370" s="241" t="s">
        <v>8</v>
      </c>
      <c r="D370" s="243" t="s">
        <v>725</v>
      </c>
      <c r="E370" s="244"/>
      <c r="F370" s="245" t="s">
        <v>9</v>
      </c>
      <c r="G370" s="244"/>
      <c r="H370" s="256" t="s">
        <v>10</v>
      </c>
    </row>
    <row r="371" spans="1:8" s="55" customFormat="1" ht="30" x14ac:dyDescent="0.25">
      <c r="A371" s="238"/>
      <c r="B371" s="240"/>
      <c r="C371" s="242"/>
      <c r="D371" s="96" t="s">
        <v>11</v>
      </c>
      <c r="E371" s="58" t="s">
        <v>12</v>
      </c>
      <c r="F371" s="58" t="s">
        <v>13</v>
      </c>
      <c r="G371" s="59" t="s">
        <v>14</v>
      </c>
      <c r="H371" s="257"/>
    </row>
    <row r="372" spans="1:8" ht="16.5" thickBot="1" x14ac:dyDescent="0.3">
      <c r="A372" s="97">
        <v>1</v>
      </c>
      <c r="B372" s="98">
        <v>2</v>
      </c>
      <c r="C372" s="99">
        <v>3</v>
      </c>
      <c r="D372" s="100">
        <v>4</v>
      </c>
      <c r="E372" s="101">
        <v>5</v>
      </c>
      <c r="F372" s="101">
        <v>6</v>
      </c>
      <c r="G372" s="101">
        <v>7</v>
      </c>
      <c r="H372" s="102">
        <v>8</v>
      </c>
    </row>
    <row r="373" spans="1:8" x14ac:dyDescent="0.25">
      <c r="A373" s="259" t="s">
        <v>587</v>
      </c>
      <c r="B373" s="260"/>
      <c r="C373" s="70" t="s">
        <v>19</v>
      </c>
      <c r="D373" s="124">
        <f t="shared" ref="D373:E373" si="22">SUM(D374,D431)</f>
        <v>473.33915151000002</v>
      </c>
      <c r="E373" s="26">
        <f t="shared" si="22"/>
        <v>201.14559642999998</v>
      </c>
      <c r="F373" s="125">
        <f t="shared" ref="F373:F432" si="23">+SUM(E373)-SUM(D373)</f>
        <v>-272.19355508000001</v>
      </c>
      <c r="G373" s="103">
        <f t="shared" ref="G373:G432" si="24">IFERROR(F373/D373*100,0)</f>
        <v>-57.504973804020828</v>
      </c>
      <c r="H373" s="104"/>
    </row>
    <row r="374" spans="1:8" x14ac:dyDescent="0.25">
      <c r="A374" s="68" t="s">
        <v>17</v>
      </c>
      <c r="B374" s="105" t="s">
        <v>588</v>
      </c>
      <c r="C374" s="70" t="s">
        <v>19</v>
      </c>
      <c r="D374" s="126">
        <f t="shared" ref="D374:E374" si="25">SUM(D375,D399,D427,D428)</f>
        <v>473.33915151000002</v>
      </c>
      <c r="E374" s="34">
        <f t="shared" si="25"/>
        <v>198.35200089999998</v>
      </c>
      <c r="F374" s="34">
        <f t="shared" si="23"/>
        <v>-274.98715061000007</v>
      </c>
      <c r="G374" s="106">
        <f t="shared" si="24"/>
        <v>-58.095162788195964</v>
      </c>
      <c r="H374" s="107"/>
    </row>
    <row r="375" spans="1:8" x14ac:dyDescent="0.25">
      <c r="A375" s="68" t="s">
        <v>20</v>
      </c>
      <c r="B375" s="71" t="s">
        <v>589</v>
      </c>
      <c r="C375" s="70" t="s">
        <v>19</v>
      </c>
      <c r="D375" s="126">
        <f t="shared" ref="D375:E375" si="26">SUM(D376,D394,D398)</f>
        <v>100.52848245</v>
      </c>
      <c r="E375" s="34">
        <f t="shared" si="26"/>
        <v>73.278032640000006</v>
      </c>
      <c r="F375" s="34">
        <f t="shared" si="23"/>
        <v>-27.250449809999992</v>
      </c>
      <c r="G375" s="106">
        <f t="shared" si="24"/>
        <v>-27.107193052032379</v>
      </c>
      <c r="H375" s="107"/>
    </row>
    <row r="376" spans="1:8" ht="31.5" x14ac:dyDescent="0.25">
      <c r="A376" s="68" t="s">
        <v>22</v>
      </c>
      <c r="B376" s="74" t="s">
        <v>590</v>
      </c>
      <c r="C376" s="70" t="s">
        <v>19</v>
      </c>
      <c r="D376" s="126">
        <f t="shared" ref="D376:E376" si="27">SUM(D377,D381,D382,D383,D384,D389,D390,D391)</f>
        <v>100.52848245</v>
      </c>
      <c r="E376" s="34">
        <f t="shared" si="27"/>
        <v>73.278032640000006</v>
      </c>
      <c r="F376" s="106">
        <f t="shared" si="23"/>
        <v>-27.250449809999992</v>
      </c>
      <c r="G376" s="106">
        <f t="shared" si="24"/>
        <v>-27.107193052032379</v>
      </c>
      <c r="H376" s="107"/>
    </row>
    <row r="377" spans="1:8" x14ac:dyDescent="0.25">
      <c r="A377" s="68" t="s">
        <v>591</v>
      </c>
      <c r="B377" s="75" t="s">
        <v>592</v>
      </c>
      <c r="C377" s="70" t="s">
        <v>19</v>
      </c>
      <c r="D377" s="127" t="s">
        <v>225</v>
      </c>
      <c r="E377" s="127" t="s">
        <v>225</v>
      </c>
      <c r="F377" s="30">
        <f t="shared" si="23"/>
        <v>0</v>
      </c>
      <c r="G377" s="108">
        <f t="shared" si="24"/>
        <v>0</v>
      </c>
      <c r="H377" s="107"/>
    </row>
    <row r="378" spans="1:8" ht="31.5" x14ac:dyDescent="0.25">
      <c r="A378" s="68" t="s">
        <v>593</v>
      </c>
      <c r="B378" s="76" t="s">
        <v>23</v>
      </c>
      <c r="C378" s="70" t="s">
        <v>19</v>
      </c>
      <c r="D378" s="127" t="s">
        <v>225</v>
      </c>
      <c r="E378" s="127" t="s">
        <v>225</v>
      </c>
      <c r="F378" s="30">
        <f t="shared" si="23"/>
        <v>0</v>
      </c>
      <c r="G378" s="30">
        <f t="shared" si="24"/>
        <v>0</v>
      </c>
      <c r="H378" s="107"/>
    </row>
    <row r="379" spans="1:8" ht="31.5" x14ac:dyDescent="0.25">
      <c r="A379" s="68" t="s">
        <v>594</v>
      </c>
      <c r="B379" s="76" t="s">
        <v>25</v>
      </c>
      <c r="C379" s="70" t="s">
        <v>19</v>
      </c>
      <c r="D379" s="127" t="s">
        <v>225</v>
      </c>
      <c r="E379" s="127" t="s">
        <v>225</v>
      </c>
      <c r="F379" s="30">
        <f t="shared" si="23"/>
        <v>0</v>
      </c>
      <c r="G379" s="30">
        <f t="shared" si="24"/>
        <v>0</v>
      </c>
      <c r="H379" s="107"/>
    </row>
    <row r="380" spans="1:8" ht="31.5" x14ac:dyDescent="0.25">
      <c r="A380" s="68" t="s">
        <v>595</v>
      </c>
      <c r="B380" s="76" t="s">
        <v>27</v>
      </c>
      <c r="C380" s="70" t="s">
        <v>19</v>
      </c>
      <c r="D380" s="127" t="s">
        <v>225</v>
      </c>
      <c r="E380" s="127" t="s">
        <v>225</v>
      </c>
      <c r="F380" s="30">
        <f t="shared" si="23"/>
        <v>0</v>
      </c>
      <c r="G380" s="30">
        <f t="shared" si="24"/>
        <v>0</v>
      </c>
      <c r="H380" s="107"/>
    </row>
    <row r="381" spans="1:8" x14ac:dyDescent="0.25">
      <c r="A381" s="68" t="s">
        <v>596</v>
      </c>
      <c r="B381" s="75" t="s">
        <v>597</v>
      </c>
      <c r="C381" s="70" t="s">
        <v>19</v>
      </c>
      <c r="D381" s="127" t="s">
        <v>225</v>
      </c>
      <c r="E381" s="127" t="s">
        <v>225</v>
      </c>
      <c r="F381" s="30">
        <f t="shared" si="23"/>
        <v>0</v>
      </c>
      <c r="G381" s="30">
        <f t="shared" si="24"/>
        <v>0</v>
      </c>
      <c r="H381" s="107"/>
    </row>
    <row r="382" spans="1:8" x14ac:dyDescent="0.25">
      <c r="A382" s="68" t="s">
        <v>598</v>
      </c>
      <c r="B382" s="75" t="s">
        <v>599</v>
      </c>
      <c r="C382" s="70" t="s">
        <v>19</v>
      </c>
      <c r="D382" s="126">
        <v>0</v>
      </c>
      <c r="E382" s="34">
        <v>0</v>
      </c>
      <c r="F382" s="106">
        <f t="shared" si="23"/>
        <v>0</v>
      </c>
      <c r="G382" s="106">
        <f t="shared" si="24"/>
        <v>0</v>
      </c>
      <c r="H382" s="107"/>
    </row>
    <row r="383" spans="1:8" x14ac:dyDescent="0.25">
      <c r="A383" s="68" t="s">
        <v>600</v>
      </c>
      <c r="B383" s="75" t="s">
        <v>601</v>
      </c>
      <c r="C383" s="70" t="s">
        <v>19</v>
      </c>
      <c r="D383" s="127" t="s">
        <v>225</v>
      </c>
      <c r="E383" s="127" t="s">
        <v>225</v>
      </c>
      <c r="F383" s="30">
        <f t="shared" si="23"/>
        <v>0</v>
      </c>
      <c r="G383" s="30">
        <f t="shared" si="24"/>
        <v>0</v>
      </c>
      <c r="H383" s="107"/>
    </row>
    <row r="384" spans="1:8" x14ac:dyDescent="0.25">
      <c r="A384" s="68" t="s">
        <v>602</v>
      </c>
      <c r="B384" s="75" t="s">
        <v>603</v>
      </c>
      <c r="C384" s="70" t="s">
        <v>19</v>
      </c>
      <c r="D384" s="126">
        <f t="shared" ref="D384:E384" si="28">SUM(D385,D387)</f>
        <v>100.52848245</v>
      </c>
      <c r="E384" s="34">
        <f t="shared" si="28"/>
        <v>73.278032640000006</v>
      </c>
      <c r="F384" s="106">
        <f t="shared" si="23"/>
        <v>-27.250449809999992</v>
      </c>
      <c r="G384" s="106">
        <f t="shared" si="24"/>
        <v>-27.107193052032379</v>
      </c>
      <c r="H384" s="107"/>
    </row>
    <row r="385" spans="1:8" ht="31.5" x14ac:dyDescent="0.25">
      <c r="A385" s="68" t="s">
        <v>604</v>
      </c>
      <c r="B385" s="76" t="s">
        <v>605</v>
      </c>
      <c r="C385" s="70" t="s">
        <v>19</v>
      </c>
      <c r="D385" s="127" t="s">
        <v>225</v>
      </c>
      <c r="E385" s="127" t="s">
        <v>225</v>
      </c>
      <c r="F385" s="30">
        <f t="shared" si="23"/>
        <v>0</v>
      </c>
      <c r="G385" s="30">
        <f t="shared" si="24"/>
        <v>0</v>
      </c>
      <c r="H385" s="107"/>
    </row>
    <row r="386" spans="1:8" x14ac:dyDescent="0.25">
      <c r="A386" s="68" t="s">
        <v>606</v>
      </c>
      <c r="B386" s="76" t="s">
        <v>607</v>
      </c>
      <c r="C386" s="70" t="s">
        <v>19</v>
      </c>
      <c r="D386" s="127" t="s">
        <v>225</v>
      </c>
      <c r="E386" s="127" t="s">
        <v>225</v>
      </c>
      <c r="F386" s="30">
        <f t="shared" si="23"/>
        <v>0</v>
      </c>
      <c r="G386" s="30">
        <f t="shared" si="24"/>
        <v>0</v>
      </c>
      <c r="H386" s="107"/>
    </row>
    <row r="387" spans="1:8" x14ac:dyDescent="0.25">
      <c r="A387" s="68" t="s">
        <v>608</v>
      </c>
      <c r="B387" s="76" t="s">
        <v>609</v>
      </c>
      <c r="C387" s="70" t="s">
        <v>19</v>
      </c>
      <c r="D387" s="126">
        <v>100.52848245</v>
      </c>
      <c r="E387" s="34">
        <v>73.278032640000006</v>
      </c>
      <c r="F387" s="106">
        <f t="shared" si="23"/>
        <v>-27.250449809999992</v>
      </c>
      <c r="G387" s="106">
        <f t="shared" si="24"/>
        <v>-27.107193052032379</v>
      </c>
      <c r="H387" s="107"/>
    </row>
    <row r="388" spans="1:8" x14ac:dyDescent="0.25">
      <c r="A388" s="68" t="s">
        <v>610</v>
      </c>
      <c r="B388" s="76" t="s">
        <v>607</v>
      </c>
      <c r="C388" s="70" t="s">
        <v>19</v>
      </c>
      <c r="D388" s="126">
        <v>100.52848245</v>
      </c>
      <c r="E388" s="34">
        <v>73.278032640000006</v>
      </c>
      <c r="F388" s="106">
        <f t="shared" si="23"/>
        <v>-27.250449809999992</v>
      </c>
      <c r="G388" s="106">
        <f t="shared" si="24"/>
        <v>-27.107193052032379</v>
      </c>
      <c r="H388" s="107"/>
    </row>
    <row r="389" spans="1:8" x14ac:dyDescent="0.25">
      <c r="A389" s="68" t="s">
        <v>611</v>
      </c>
      <c r="B389" s="75" t="s">
        <v>612</v>
      </c>
      <c r="C389" s="70" t="s">
        <v>19</v>
      </c>
      <c r="D389" s="126">
        <v>0</v>
      </c>
      <c r="E389" s="34" t="s">
        <v>225</v>
      </c>
      <c r="F389" s="106">
        <f t="shared" si="23"/>
        <v>0</v>
      </c>
      <c r="G389" s="106">
        <f t="shared" si="24"/>
        <v>0</v>
      </c>
      <c r="H389" s="107"/>
    </row>
    <row r="390" spans="1:8" x14ac:dyDescent="0.25">
      <c r="A390" s="68" t="s">
        <v>613</v>
      </c>
      <c r="B390" s="75" t="s">
        <v>421</v>
      </c>
      <c r="C390" s="70" t="s">
        <v>19</v>
      </c>
      <c r="D390" s="127" t="s">
        <v>225</v>
      </c>
      <c r="E390" s="127" t="s">
        <v>225</v>
      </c>
      <c r="F390" s="30">
        <f t="shared" si="23"/>
        <v>0</v>
      </c>
      <c r="G390" s="30">
        <f t="shared" si="24"/>
        <v>0</v>
      </c>
      <c r="H390" s="107"/>
    </row>
    <row r="391" spans="1:8" ht="31.5" x14ac:dyDescent="0.25">
      <c r="A391" s="68" t="s">
        <v>614</v>
      </c>
      <c r="B391" s="75" t="s">
        <v>615</v>
      </c>
      <c r="C391" s="70" t="s">
        <v>19</v>
      </c>
      <c r="D391" s="127" t="s">
        <v>225</v>
      </c>
      <c r="E391" s="127" t="s">
        <v>225</v>
      </c>
      <c r="F391" s="30">
        <f t="shared" si="23"/>
        <v>0</v>
      </c>
      <c r="G391" s="108">
        <f t="shared" si="24"/>
        <v>0</v>
      </c>
      <c r="H391" s="107"/>
    </row>
    <row r="392" spans="1:8" x14ac:dyDescent="0.25">
      <c r="A392" s="68" t="s">
        <v>616</v>
      </c>
      <c r="B392" s="76" t="s">
        <v>43</v>
      </c>
      <c r="C392" s="70" t="s">
        <v>19</v>
      </c>
      <c r="D392" s="127" t="s">
        <v>225</v>
      </c>
      <c r="E392" s="127" t="s">
        <v>225</v>
      </c>
      <c r="F392" s="30">
        <f t="shared" si="23"/>
        <v>0</v>
      </c>
      <c r="G392" s="30">
        <f t="shared" si="24"/>
        <v>0</v>
      </c>
      <c r="H392" s="107"/>
    </row>
    <row r="393" spans="1:8" x14ac:dyDescent="0.25">
      <c r="A393" s="68" t="s">
        <v>617</v>
      </c>
      <c r="B393" s="109" t="s">
        <v>45</v>
      </c>
      <c r="C393" s="70" t="s">
        <v>19</v>
      </c>
      <c r="D393" s="127" t="s">
        <v>225</v>
      </c>
      <c r="E393" s="127" t="s">
        <v>225</v>
      </c>
      <c r="F393" s="30">
        <f t="shared" si="23"/>
        <v>0</v>
      </c>
      <c r="G393" s="30">
        <f t="shared" si="24"/>
        <v>0</v>
      </c>
      <c r="H393" s="107"/>
    </row>
    <row r="394" spans="1:8" ht="31.5" x14ac:dyDescent="0.25">
      <c r="A394" s="68" t="s">
        <v>24</v>
      </c>
      <c r="B394" s="74" t="s">
        <v>618</v>
      </c>
      <c r="C394" s="70" t="s">
        <v>19</v>
      </c>
      <c r="D394" s="127" t="s">
        <v>225</v>
      </c>
      <c r="E394" s="127" t="s">
        <v>225</v>
      </c>
      <c r="F394" s="30">
        <f t="shared" si="23"/>
        <v>0</v>
      </c>
      <c r="G394" s="108">
        <f t="shared" si="24"/>
        <v>0</v>
      </c>
      <c r="H394" s="107"/>
    </row>
    <row r="395" spans="1:8" ht="31.5" x14ac:dyDescent="0.25">
      <c r="A395" s="68" t="s">
        <v>619</v>
      </c>
      <c r="B395" s="75" t="s">
        <v>23</v>
      </c>
      <c r="C395" s="70" t="s">
        <v>19</v>
      </c>
      <c r="D395" s="127" t="s">
        <v>225</v>
      </c>
      <c r="E395" s="127" t="s">
        <v>225</v>
      </c>
      <c r="F395" s="30">
        <f t="shared" si="23"/>
        <v>0</v>
      </c>
      <c r="G395" s="108">
        <f t="shared" si="24"/>
        <v>0</v>
      </c>
      <c r="H395" s="107"/>
    </row>
    <row r="396" spans="1:8" ht="31.5" x14ac:dyDescent="0.25">
      <c r="A396" s="68" t="s">
        <v>620</v>
      </c>
      <c r="B396" s="75" t="s">
        <v>25</v>
      </c>
      <c r="C396" s="70" t="s">
        <v>19</v>
      </c>
      <c r="D396" s="127" t="s">
        <v>225</v>
      </c>
      <c r="E396" s="127" t="s">
        <v>225</v>
      </c>
      <c r="F396" s="30">
        <f t="shared" si="23"/>
        <v>0</v>
      </c>
      <c r="G396" s="108">
        <f t="shared" si="24"/>
        <v>0</v>
      </c>
      <c r="H396" s="107"/>
    </row>
    <row r="397" spans="1:8" ht="31.5" x14ac:dyDescent="0.25">
      <c r="A397" s="68" t="s">
        <v>621</v>
      </c>
      <c r="B397" s="75" t="s">
        <v>27</v>
      </c>
      <c r="C397" s="70" t="s">
        <v>19</v>
      </c>
      <c r="D397" s="127" t="s">
        <v>225</v>
      </c>
      <c r="E397" s="127" t="s">
        <v>225</v>
      </c>
      <c r="F397" s="30">
        <f t="shared" si="23"/>
        <v>0</v>
      </c>
      <c r="G397" s="108">
        <f t="shared" si="24"/>
        <v>0</v>
      </c>
      <c r="H397" s="107"/>
    </row>
    <row r="398" spans="1:8" x14ac:dyDescent="0.25">
      <c r="A398" s="68" t="s">
        <v>26</v>
      </c>
      <c r="B398" s="74" t="s">
        <v>622</v>
      </c>
      <c r="C398" s="70" t="s">
        <v>19</v>
      </c>
      <c r="D398" s="126">
        <v>0</v>
      </c>
      <c r="E398" s="34">
        <v>0</v>
      </c>
      <c r="F398" s="106">
        <f t="shared" si="23"/>
        <v>0</v>
      </c>
      <c r="G398" s="106">
        <f t="shared" si="24"/>
        <v>0</v>
      </c>
      <c r="H398" s="107"/>
    </row>
    <row r="399" spans="1:8" x14ac:dyDescent="0.25">
      <c r="A399" s="68" t="s">
        <v>28</v>
      </c>
      <c r="B399" s="71" t="s">
        <v>623</v>
      </c>
      <c r="C399" s="70" t="s">
        <v>19</v>
      </c>
      <c r="D399" s="126">
        <f>D400+D414+D413</f>
        <v>344.30774307000001</v>
      </c>
      <c r="E399" s="34">
        <f>E400+E414+E413</f>
        <v>122.79621038999996</v>
      </c>
      <c r="F399" s="34">
        <f t="shared" si="23"/>
        <v>-221.51153268000007</v>
      </c>
      <c r="G399" s="106">
        <f t="shared" si="24"/>
        <v>-64.335332892866532</v>
      </c>
      <c r="H399" s="107"/>
    </row>
    <row r="400" spans="1:8" x14ac:dyDescent="0.25">
      <c r="A400" s="68" t="s">
        <v>624</v>
      </c>
      <c r="B400" s="74" t="s">
        <v>625</v>
      </c>
      <c r="C400" s="70" t="s">
        <v>19</v>
      </c>
      <c r="D400" s="126">
        <f>SUM(D401,D405:D410)</f>
        <v>342.57143170000001</v>
      </c>
      <c r="E400" s="34">
        <f>SUM(E401,E405:E410)</f>
        <v>122.46443712999995</v>
      </c>
      <c r="F400" s="106">
        <f t="shared" si="23"/>
        <v>-220.10699457000004</v>
      </c>
      <c r="G400" s="106">
        <f t="shared" si="24"/>
        <v>-64.251415676352806</v>
      </c>
      <c r="H400" s="107"/>
    </row>
    <row r="401" spans="1:8" x14ac:dyDescent="0.25">
      <c r="A401" s="68" t="s">
        <v>626</v>
      </c>
      <c r="B401" s="75" t="s">
        <v>627</v>
      </c>
      <c r="C401" s="70" t="s">
        <v>19</v>
      </c>
      <c r="D401" s="127" t="s">
        <v>225</v>
      </c>
      <c r="E401" s="127" t="s">
        <v>225</v>
      </c>
      <c r="F401" s="30">
        <f>+SUM(E401)-SUM(D401)</f>
        <v>0</v>
      </c>
      <c r="G401" s="106">
        <f t="shared" si="24"/>
        <v>0</v>
      </c>
      <c r="H401" s="107"/>
    </row>
    <row r="402" spans="1:8" ht="31.5" x14ac:dyDescent="0.25">
      <c r="A402" s="68" t="s">
        <v>628</v>
      </c>
      <c r="B402" s="75" t="s">
        <v>23</v>
      </c>
      <c r="C402" s="70" t="s">
        <v>19</v>
      </c>
      <c r="D402" s="127" t="s">
        <v>225</v>
      </c>
      <c r="E402" s="127" t="s">
        <v>225</v>
      </c>
      <c r="F402" s="30">
        <f t="shared" si="23"/>
        <v>0</v>
      </c>
      <c r="G402" s="30">
        <f t="shared" si="24"/>
        <v>0</v>
      </c>
      <c r="H402" s="107"/>
    </row>
    <row r="403" spans="1:8" ht="31.5" x14ac:dyDescent="0.25">
      <c r="A403" s="68" t="s">
        <v>629</v>
      </c>
      <c r="B403" s="75" t="s">
        <v>25</v>
      </c>
      <c r="C403" s="70" t="s">
        <v>19</v>
      </c>
      <c r="D403" s="127" t="s">
        <v>225</v>
      </c>
      <c r="E403" s="127" t="s">
        <v>225</v>
      </c>
      <c r="F403" s="30">
        <f t="shared" si="23"/>
        <v>0</v>
      </c>
      <c r="G403" s="30">
        <f t="shared" si="24"/>
        <v>0</v>
      </c>
      <c r="H403" s="107"/>
    </row>
    <row r="404" spans="1:8" ht="31.5" x14ac:dyDescent="0.25">
      <c r="A404" s="68" t="s">
        <v>630</v>
      </c>
      <c r="B404" s="75" t="s">
        <v>27</v>
      </c>
      <c r="C404" s="70" t="s">
        <v>19</v>
      </c>
      <c r="D404" s="127" t="s">
        <v>225</v>
      </c>
      <c r="E404" s="127" t="s">
        <v>225</v>
      </c>
      <c r="F404" s="30">
        <f t="shared" si="23"/>
        <v>0</v>
      </c>
      <c r="G404" s="30">
        <f t="shared" si="24"/>
        <v>0</v>
      </c>
      <c r="H404" s="107"/>
    </row>
    <row r="405" spans="1:8" x14ac:dyDescent="0.25">
      <c r="A405" s="68" t="s">
        <v>631</v>
      </c>
      <c r="B405" s="75" t="s">
        <v>407</v>
      </c>
      <c r="C405" s="70" t="s">
        <v>19</v>
      </c>
      <c r="D405" s="127" t="s">
        <v>225</v>
      </c>
      <c r="E405" s="127" t="s">
        <v>225</v>
      </c>
      <c r="F405" s="30">
        <f t="shared" si="23"/>
        <v>0</v>
      </c>
      <c r="G405" s="30">
        <f t="shared" si="24"/>
        <v>0</v>
      </c>
      <c r="H405" s="107"/>
    </row>
    <row r="406" spans="1:8" x14ac:dyDescent="0.25">
      <c r="A406" s="68" t="s">
        <v>632</v>
      </c>
      <c r="B406" s="75" t="s">
        <v>410</v>
      </c>
      <c r="C406" s="70" t="s">
        <v>19</v>
      </c>
      <c r="D406" s="34">
        <v>342.57143170000001</v>
      </c>
      <c r="E406" s="34">
        <v>122.46443712999995</v>
      </c>
      <c r="F406" s="106">
        <f t="shared" si="23"/>
        <v>-220.10699457000004</v>
      </c>
      <c r="G406" s="106">
        <f t="shared" si="24"/>
        <v>-64.251415676352806</v>
      </c>
      <c r="H406" s="107"/>
    </row>
    <row r="407" spans="1:8" x14ac:dyDescent="0.25">
      <c r="A407" s="68" t="s">
        <v>633</v>
      </c>
      <c r="B407" s="75" t="s">
        <v>413</v>
      </c>
      <c r="C407" s="70" t="s">
        <v>19</v>
      </c>
      <c r="D407" s="127" t="s">
        <v>225</v>
      </c>
      <c r="E407" s="127" t="s">
        <v>225</v>
      </c>
      <c r="F407" s="30">
        <f t="shared" si="23"/>
        <v>0</v>
      </c>
      <c r="G407" s="30">
        <f t="shared" si="24"/>
        <v>0</v>
      </c>
      <c r="H407" s="107"/>
    </row>
    <row r="408" spans="1:8" x14ac:dyDescent="0.25">
      <c r="A408" s="68" t="s">
        <v>634</v>
      </c>
      <c r="B408" s="75" t="s">
        <v>419</v>
      </c>
      <c r="C408" s="70" t="s">
        <v>19</v>
      </c>
      <c r="D408" s="127" t="s">
        <v>225</v>
      </c>
      <c r="E408" s="127" t="s">
        <v>225</v>
      </c>
      <c r="F408" s="30">
        <f t="shared" si="23"/>
        <v>0</v>
      </c>
      <c r="G408" s="30">
        <f t="shared" si="24"/>
        <v>0</v>
      </c>
      <c r="H408" s="107"/>
    </row>
    <row r="409" spans="1:8" x14ac:dyDescent="0.25">
      <c r="A409" s="68" t="s">
        <v>635</v>
      </c>
      <c r="B409" s="75" t="s">
        <v>421</v>
      </c>
      <c r="C409" s="70" t="s">
        <v>19</v>
      </c>
      <c r="D409" s="127" t="s">
        <v>225</v>
      </c>
      <c r="E409" s="127" t="s">
        <v>225</v>
      </c>
      <c r="F409" s="30">
        <f t="shared" si="23"/>
        <v>0</v>
      </c>
      <c r="G409" s="30">
        <f t="shared" si="24"/>
        <v>0</v>
      </c>
      <c r="H409" s="107"/>
    </row>
    <row r="410" spans="1:8" ht="31.5" x14ac:dyDescent="0.25">
      <c r="A410" s="68" t="s">
        <v>636</v>
      </c>
      <c r="B410" s="75" t="s">
        <v>424</v>
      </c>
      <c r="C410" s="70" t="s">
        <v>19</v>
      </c>
      <c r="D410" s="127" t="s">
        <v>225</v>
      </c>
      <c r="E410" s="127" t="s">
        <v>225</v>
      </c>
      <c r="F410" s="30">
        <f t="shared" si="23"/>
        <v>0</v>
      </c>
      <c r="G410" s="106">
        <f t="shared" si="24"/>
        <v>0</v>
      </c>
      <c r="H410" s="107"/>
    </row>
    <row r="411" spans="1:8" x14ac:dyDescent="0.25">
      <c r="A411" s="68" t="s">
        <v>637</v>
      </c>
      <c r="B411" s="76" t="s">
        <v>43</v>
      </c>
      <c r="C411" s="70" t="s">
        <v>19</v>
      </c>
      <c r="D411" s="127" t="s">
        <v>225</v>
      </c>
      <c r="E411" s="127" t="s">
        <v>225</v>
      </c>
      <c r="F411" s="30">
        <f t="shared" si="23"/>
        <v>0</v>
      </c>
      <c r="G411" s="30">
        <f t="shared" si="24"/>
        <v>0</v>
      </c>
      <c r="H411" s="107"/>
    </row>
    <row r="412" spans="1:8" x14ac:dyDescent="0.25">
      <c r="A412" s="68" t="s">
        <v>638</v>
      </c>
      <c r="B412" s="109" t="s">
        <v>45</v>
      </c>
      <c r="C412" s="70" t="s">
        <v>19</v>
      </c>
      <c r="D412" s="127" t="s">
        <v>225</v>
      </c>
      <c r="E412" s="127" t="s">
        <v>225</v>
      </c>
      <c r="F412" s="30">
        <f t="shared" si="23"/>
        <v>0</v>
      </c>
      <c r="G412" s="30">
        <f t="shared" si="24"/>
        <v>0</v>
      </c>
      <c r="H412" s="107"/>
    </row>
    <row r="413" spans="1:8" x14ac:dyDescent="0.25">
      <c r="A413" s="68" t="s">
        <v>639</v>
      </c>
      <c r="B413" s="74" t="s">
        <v>640</v>
      </c>
      <c r="C413" s="70" t="s">
        <v>19</v>
      </c>
      <c r="D413" s="34">
        <v>1.7363113699999999</v>
      </c>
      <c r="E413" s="34">
        <v>0.3317732599999999</v>
      </c>
      <c r="F413" s="106">
        <f t="shared" si="23"/>
        <v>-1.4045381100000001</v>
      </c>
      <c r="G413" s="106">
        <f t="shared" si="24"/>
        <v>-80.892064307567153</v>
      </c>
      <c r="H413" s="107"/>
    </row>
    <row r="414" spans="1:8" x14ac:dyDescent="0.25">
      <c r="A414" s="68" t="s">
        <v>641</v>
      </c>
      <c r="B414" s="74" t="s">
        <v>642</v>
      </c>
      <c r="C414" s="70" t="s">
        <v>19</v>
      </c>
      <c r="D414" s="126">
        <f>SUM(D415,D419:D424)</f>
        <v>0</v>
      </c>
      <c r="E414" s="34">
        <f>SUM(E415,E419:E424)</f>
        <v>0</v>
      </c>
      <c r="F414" s="34">
        <f t="shared" si="23"/>
        <v>0</v>
      </c>
      <c r="G414" s="106">
        <f t="shared" si="24"/>
        <v>0</v>
      </c>
      <c r="H414" s="107"/>
    </row>
    <row r="415" spans="1:8" x14ac:dyDescent="0.25">
      <c r="A415" s="68" t="s">
        <v>643</v>
      </c>
      <c r="B415" s="75" t="s">
        <v>627</v>
      </c>
      <c r="C415" s="70" t="s">
        <v>19</v>
      </c>
      <c r="D415" s="127" t="s">
        <v>225</v>
      </c>
      <c r="E415" s="127" t="s">
        <v>225</v>
      </c>
      <c r="F415" s="30">
        <f t="shared" si="23"/>
        <v>0</v>
      </c>
      <c r="G415" s="106">
        <f t="shared" si="24"/>
        <v>0</v>
      </c>
      <c r="H415" s="107"/>
    </row>
    <row r="416" spans="1:8" ht="31.5" x14ac:dyDescent="0.25">
      <c r="A416" s="68" t="s">
        <v>644</v>
      </c>
      <c r="B416" s="75" t="s">
        <v>23</v>
      </c>
      <c r="C416" s="70" t="s">
        <v>19</v>
      </c>
      <c r="D416" s="127" t="s">
        <v>225</v>
      </c>
      <c r="E416" s="127" t="s">
        <v>225</v>
      </c>
      <c r="F416" s="30">
        <f t="shared" si="23"/>
        <v>0</v>
      </c>
      <c r="G416" s="30">
        <f t="shared" si="24"/>
        <v>0</v>
      </c>
      <c r="H416" s="107"/>
    </row>
    <row r="417" spans="1:8" ht="31.5" x14ac:dyDescent="0.25">
      <c r="A417" s="68" t="s">
        <v>645</v>
      </c>
      <c r="B417" s="75" t="s">
        <v>25</v>
      </c>
      <c r="C417" s="70" t="s">
        <v>19</v>
      </c>
      <c r="D417" s="127" t="s">
        <v>225</v>
      </c>
      <c r="E417" s="127" t="s">
        <v>225</v>
      </c>
      <c r="F417" s="30">
        <f t="shared" si="23"/>
        <v>0</v>
      </c>
      <c r="G417" s="30">
        <f t="shared" si="24"/>
        <v>0</v>
      </c>
      <c r="H417" s="107"/>
    </row>
    <row r="418" spans="1:8" ht="31.5" x14ac:dyDescent="0.25">
      <c r="A418" s="68" t="s">
        <v>646</v>
      </c>
      <c r="B418" s="75" t="s">
        <v>27</v>
      </c>
      <c r="C418" s="70" t="s">
        <v>19</v>
      </c>
      <c r="D418" s="127" t="s">
        <v>225</v>
      </c>
      <c r="E418" s="127" t="s">
        <v>225</v>
      </c>
      <c r="F418" s="30">
        <f t="shared" si="23"/>
        <v>0</v>
      </c>
      <c r="G418" s="30">
        <f t="shared" si="24"/>
        <v>0</v>
      </c>
      <c r="H418" s="107"/>
    </row>
    <row r="419" spans="1:8" x14ac:dyDescent="0.25">
      <c r="A419" s="68" t="s">
        <v>647</v>
      </c>
      <c r="B419" s="75" t="s">
        <v>407</v>
      </c>
      <c r="C419" s="70" t="s">
        <v>19</v>
      </c>
      <c r="D419" s="127" t="s">
        <v>225</v>
      </c>
      <c r="E419" s="127" t="s">
        <v>225</v>
      </c>
      <c r="F419" s="30">
        <f t="shared" si="23"/>
        <v>0</v>
      </c>
      <c r="G419" s="30">
        <f t="shared" si="24"/>
        <v>0</v>
      </c>
      <c r="H419" s="107"/>
    </row>
    <row r="420" spans="1:8" x14ac:dyDescent="0.25">
      <c r="A420" s="68" t="s">
        <v>648</v>
      </c>
      <c r="B420" s="75" t="s">
        <v>410</v>
      </c>
      <c r="C420" s="70" t="s">
        <v>19</v>
      </c>
      <c r="D420" s="126">
        <v>0</v>
      </c>
      <c r="E420" s="34">
        <v>0</v>
      </c>
      <c r="F420" s="34">
        <f t="shared" si="23"/>
        <v>0</v>
      </c>
      <c r="G420" s="106">
        <f t="shared" si="24"/>
        <v>0</v>
      </c>
      <c r="H420" s="107"/>
    </row>
    <row r="421" spans="1:8" x14ac:dyDescent="0.25">
      <c r="A421" s="68" t="s">
        <v>649</v>
      </c>
      <c r="B421" s="75" t="s">
        <v>413</v>
      </c>
      <c r="C421" s="70" t="s">
        <v>19</v>
      </c>
      <c r="D421" s="127" t="s">
        <v>225</v>
      </c>
      <c r="E421" s="127" t="s">
        <v>225</v>
      </c>
      <c r="F421" s="30">
        <f t="shared" si="23"/>
        <v>0</v>
      </c>
      <c r="G421" s="30">
        <f t="shared" si="24"/>
        <v>0</v>
      </c>
      <c r="H421" s="107"/>
    </row>
    <row r="422" spans="1:8" x14ac:dyDescent="0.25">
      <c r="A422" s="68" t="s">
        <v>650</v>
      </c>
      <c r="B422" s="75" t="s">
        <v>419</v>
      </c>
      <c r="C422" s="70" t="s">
        <v>19</v>
      </c>
      <c r="D422" s="127" t="s">
        <v>225</v>
      </c>
      <c r="E422" s="127" t="s">
        <v>225</v>
      </c>
      <c r="F422" s="30">
        <f t="shared" si="23"/>
        <v>0</v>
      </c>
      <c r="G422" s="30">
        <f t="shared" si="24"/>
        <v>0</v>
      </c>
      <c r="H422" s="107"/>
    </row>
    <row r="423" spans="1:8" x14ac:dyDescent="0.25">
      <c r="A423" s="68" t="s">
        <v>651</v>
      </c>
      <c r="B423" s="75" t="s">
        <v>421</v>
      </c>
      <c r="C423" s="70" t="s">
        <v>19</v>
      </c>
      <c r="D423" s="127" t="s">
        <v>225</v>
      </c>
      <c r="E423" s="127" t="s">
        <v>225</v>
      </c>
      <c r="F423" s="30">
        <f t="shared" si="23"/>
        <v>0</v>
      </c>
      <c r="G423" s="30">
        <f t="shared" si="24"/>
        <v>0</v>
      </c>
      <c r="H423" s="107"/>
    </row>
    <row r="424" spans="1:8" ht="31.5" x14ac:dyDescent="0.25">
      <c r="A424" s="68" t="s">
        <v>652</v>
      </c>
      <c r="B424" s="75" t="s">
        <v>424</v>
      </c>
      <c r="C424" s="70" t="s">
        <v>19</v>
      </c>
      <c r="D424" s="127" t="s">
        <v>225</v>
      </c>
      <c r="E424" s="127" t="s">
        <v>225</v>
      </c>
      <c r="F424" s="30">
        <f t="shared" si="23"/>
        <v>0</v>
      </c>
      <c r="G424" s="30">
        <f t="shared" si="24"/>
        <v>0</v>
      </c>
      <c r="H424" s="107"/>
    </row>
    <row r="425" spans="1:8" x14ac:dyDescent="0.25">
      <c r="A425" s="68" t="s">
        <v>653</v>
      </c>
      <c r="B425" s="109" t="s">
        <v>43</v>
      </c>
      <c r="C425" s="70" t="s">
        <v>19</v>
      </c>
      <c r="D425" s="127" t="s">
        <v>225</v>
      </c>
      <c r="E425" s="127" t="s">
        <v>225</v>
      </c>
      <c r="F425" s="30">
        <f t="shared" si="23"/>
        <v>0</v>
      </c>
      <c r="G425" s="30">
        <f t="shared" si="24"/>
        <v>0</v>
      </c>
      <c r="H425" s="107"/>
    </row>
    <row r="426" spans="1:8" x14ac:dyDescent="0.25">
      <c r="A426" s="68" t="s">
        <v>654</v>
      </c>
      <c r="B426" s="109" t="s">
        <v>45</v>
      </c>
      <c r="C426" s="70" t="s">
        <v>19</v>
      </c>
      <c r="D426" s="127" t="s">
        <v>225</v>
      </c>
      <c r="E426" s="127" t="s">
        <v>225</v>
      </c>
      <c r="F426" s="30">
        <f t="shared" si="23"/>
        <v>0</v>
      </c>
      <c r="G426" s="30">
        <f t="shared" si="24"/>
        <v>0</v>
      </c>
      <c r="H426" s="107"/>
    </row>
    <row r="427" spans="1:8" x14ac:dyDescent="0.25">
      <c r="A427" s="68" t="s">
        <v>30</v>
      </c>
      <c r="B427" s="71" t="s">
        <v>655</v>
      </c>
      <c r="C427" s="70" t="s">
        <v>19</v>
      </c>
      <c r="D427" s="126">
        <v>0</v>
      </c>
      <c r="E427" s="34">
        <v>0.60298200999999996</v>
      </c>
      <c r="F427" s="34">
        <f t="shared" si="23"/>
        <v>0.60298200999999996</v>
      </c>
      <c r="G427" s="106">
        <f t="shared" si="24"/>
        <v>0</v>
      </c>
      <c r="H427" s="107"/>
    </row>
    <row r="428" spans="1:8" x14ac:dyDescent="0.25">
      <c r="A428" s="68" t="s">
        <v>32</v>
      </c>
      <c r="B428" s="71" t="s">
        <v>656</v>
      </c>
      <c r="C428" s="70" t="s">
        <v>19</v>
      </c>
      <c r="D428" s="126">
        <v>28.502925989999998</v>
      </c>
      <c r="E428" s="34">
        <v>1.6747758599999998</v>
      </c>
      <c r="F428" s="34">
        <f t="shared" si="23"/>
        <v>-26.828150129999997</v>
      </c>
      <c r="G428" s="106">
        <f t="shared" si="24"/>
        <v>-94.124196720759187</v>
      </c>
      <c r="H428" s="107"/>
    </row>
    <row r="429" spans="1:8" x14ac:dyDescent="0.25">
      <c r="A429" s="68" t="s">
        <v>657</v>
      </c>
      <c r="B429" s="74" t="s">
        <v>658</v>
      </c>
      <c r="C429" s="70" t="s">
        <v>19</v>
      </c>
      <c r="D429" s="127" t="s">
        <v>225</v>
      </c>
      <c r="E429" s="127" t="s">
        <v>225</v>
      </c>
      <c r="F429" s="30">
        <f t="shared" si="23"/>
        <v>0</v>
      </c>
      <c r="G429" s="30">
        <f t="shared" si="24"/>
        <v>0</v>
      </c>
      <c r="H429" s="107"/>
    </row>
    <row r="430" spans="1:8" x14ac:dyDescent="0.25">
      <c r="A430" s="68" t="s">
        <v>659</v>
      </c>
      <c r="B430" s="74" t="s">
        <v>660</v>
      </c>
      <c r="C430" s="70" t="s">
        <v>19</v>
      </c>
      <c r="D430" s="126">
        <v>28.502925989999998</v>
      </c>
      <c r="E430" s="34">
        <v>1.6747758599999998</v>
      </c>
      <c r="F430" s="34">
        <f t="shared" si="23"/>
        <v>-26.828150129999997</v>
      </c>
      <c r="G430" s="106">
        <f t="shared" si="24"/>
        <v>-94.124196720759187</v>
      </c>
      <c r="H430" s="107"/>
    </row>
    <row r="431" spans="1:8" x14ac:dyDescent="0.25">
      <c r="A431" s="68" t="s">
        <v>48</v>
      </c>
      <c r="B431" s="105" t="s">
        <v>661</v>
      </c>
      <c r="C431" s="70" t="s">
        <v>19</v>
      </c>
      <c r="D431" s="126">
        <f>SUM(D432:D436,D441:D442)</f>
        <v>0</v>
      </c>
      <c r="E431" s="34">
        <f>SUM(E432:E436,E441:E442)</f>
        <v>2.7935955299999984</v>
      </c>
      <c r="F431" s="34">
        <f t="shared" si="23"/>
        <v>2.7935955299999984</v>
      </c>
      <c r="G431" s="106">
        <f t="shared" si="24"/>
        <v>0</v>
      </c>
      <c r="H431" s="107"/>
    </row>
    <row r="432" spans="1:8" x14ac:dyDescent="0.25">
      <c r="A432" s="68" t="s">
        <v>50</v>
      </c>
      <c r="B432" s="71" t="s">
        <v>662</v>
      </c>
      <c r="C432" s="70" t="s">
        <v>19</v>
      </c>
      <c r="D432" s="126">
        <v>0</v>
      </c>
      <c r="E432" s="34">
        <v>2.7935955299999984</v>
      </c>
      <c r="F432" s="34">
        <f t="shared" si="23"/>
        <v>2.7935955299999984</v>
      </c>
      <c r="G432" s="106">
        <f t="shared" si="24"/>
        <v>0</v>
      </c>
      <c r="H432" s="107"/>
    </row>
    <row r="433" spans="1:8" x14ac:dyDescent="0.25">
      <c r="A433" s="68" t="s">
        <v>54</v>
      </c>
      <c r="B433" s="71" t="s">
        <v>663</v>
      </c>
      <c r="C433" s="70" t="s">
        <v>19</v>
      </c>
      <c r="D433" s="126">
        <v>0</v>
      </c>
      <c r="E433" s="34">
        <v>0</v>
      </c>
      <c r="F433" s="106">
        <f t="shared" ref="F433:F442" si="29">+SUM(E433)-SUM(D433)</f>
        <v>0</v>
      </c>
      <c r="G433" s="106">
        <f t="shared" ref="G433:G442" si="30">IFERROR(F433/D433*100,0)</f>
        <v>0</v>
      </c>
      <c r="H433" s="107"/>
    </row>
    <row r="434" spans="1:8" x14ac:dyDescent="0.25">
      <c r="A434" s="68" t="s">
        <v>55</v>
      </c>
      <c r="B434" s="71" t="s">
        <v>664</v>
      </c>
      <c r="C434" s="70" t="s">
        <v>19</v>
      </c>
      <c r="D434" s="126">
        <v>0</v>
      </c>
      <c r="E434" s="34">
        <v>0</v>
      </c>
      <c r="F434" s="106">
        <f t="shared" si="29"/>
        <v>0</v>
      </c>
      <c r="G434" s="106">
        <f t="shared" si="30"/>
        <v>0</v>
      </c>
      <c r="H434" s="107"/>
    </row>
    <row r="435" spans="1:8" x14ac:dyDescent="0.25">
      <c r="A435" s="68" t="s">
        <v>56</v>
      </c>
      <c r="B435" s="71" t="s">
        <v>665</v>
      </c>
      <c r="C435" s="70" t="s">
        <v>19</v>
      </c>
      <c r="D435" s="126">
        <v>0</v>
      </c>
      <c r="E435" s="34">
        <v>0</v>
      </c>
      <c r="F435" s="106">
        <f t="shared" si="29"/>
        <v>0</v>
      </c>
      <c r="G435" s="106">
        <f t="shared" si="30"/>
        <v>0</v>
      </c>
      <c r="H435" s="107"/>
    </row>
    <row r="436" spans="1:8" x14ac:dyDescent="0.25">
      <c r="A436" s="68" t="s">
        <v>57</v>
      </c>
      <c r="B436" s="71" t="s">
        <v>666</v>
      </c>
      <c r="C436" s="70" t="s">
        <v>19</v>
      </c>
      <c r="D436" s="126">
        <v>0</v>
      </c>
      <c r="E436" s="34" t="s">
        <v>225</v>
      </c>
      <c r="F436" s="106">
        <f t="shared" si="29"/>
        <v>0</v>
      </c>
      <c r="G436" s="106">
        <f t="shared" si="30"/>
        <v>0</v>
      </c>
      <c r="H436" s="107"/>
    </row>
    <row r="437" spans="1:8" x14ac:dyDescent="0.25">
      <c r="A437" s="68" t="s">
        <v>97</v>
      </c>
      <c r="B437" s="74" t="s">
        <v>306</v>
      </c>
      <c r="C437" s="70" t="s">
        <v>19</v>
      </c>
      <c r="D437" s="126">
        <v>0</v>
      </c>
      <c r="E437" s="34" t="s">
        <v>225</v>
      </c>
      <c r="F437" s="106">
        <f t="shared" si="29"/>
        <v>0</v>
      </c>
      <c r="G437" s="106">
        <f t="shared" si="30"/>
        <v>0</v>
      </c>
      <c r="H437" s="107"/>
    </row>
    <row r="438" spans="1:8" ht="31.5" x14ac:dyDescent="0.25">
      <c r="A438" s="68" t="s">
        <v>667</v>
      </c>
      <c r="B438" s="75" t="s">
        <v>668</v>
      </c>
      <c r="C438" s="70" t="s">
        <v>19</v>
      </c>
      <c r="D438" s="126">
        <v>0</v>
      </c>
      <c r="E438" s="34" t="s">
        <v>225</v>
      </c>
      <c r="F438" s="106">
        <f t="shared" si="29"/>
        <v>0</v>
      </c>
      <c r="G438" s="106">
        <f t="shared" si="30"/>
        <v>0</v>
      </c>
      <c r="H438" s="107"/>
    </row>
    <row r="439" spans="1:8" x14ac:dyDescent="0.25">
      <c r="A439" s="68" t="s">
        <v>99</v>
      </c>
      <c r="B439" s="74" t="s">
        <v>308</v>
      </c>
      <c r="C439" s="70" t="s">
        <v>19</v>
      </c>
      <c r="D439" s="126">
        <v>0</v>
      </c>
      <c r="E439" s="34" t="s">
        <v>225</v>
      </c>
      <c r="F439" s="106">
        <f t="shared" si="29"/>
        <v>0</v>
      </c>
      <c r="G439" s="106">
        <f t="shared" si="30"/>
        <v>0</v>
      </c>
      <c r="H439" s="107"/>
    </row>
    <row r="440" spans="1:8" ht="31.5" x14ac:dyDescent="0.25">
      <c r="A440" s="68" t="s">
        <v>669</v>
      </c>
      <c r="B440" s="75" t="s">
        <v>670</v>
      </c>
      <c r="C440" s="70" t="s">
        <v>19</v>
      </c>
      <c r="D440" s="126">
        <v>0</v>
      </c>
      <c r="E440" s="34" t="s">
        <v>225</v>
      </c>
      <c r="F440" s="106">
        <f t="shared" si="29"/>
        <v>0</v>
      </c>
      <c r="G440" s="106">
        <f t="shared" si="30"/>
        <v>0</v>
      </c>
      <c r="H440" s="107"/>
    </row>
    <row r="441" spans="1:8" x14ac:dyDescent="0.25">
      <c r="A441" s="68" t="s">
        <v>58</v>
      </c>
      <c r="B441" s="71" t="s">
        <v>671</v>
      </c>
      <c r="C441" s="70" t="s">
        <v>19</v>
      </c>
      <c r="D441" s="126">
        <v>0</v>
      </c>
      <c r="E441" s="34">
        <v>0</v>
      </c>
      <c r="F441" s="106">
        <f t="shared" si="29"/>
        <v>0</v>
      </c>
      <c r="G441" s="106">
        <f t="shared" si="30"/>
        <v>0</v>
      </c>
      <c r="H441" s="107"/>
    </row>
    <row r="442" spans="1:8" ht="16.5" thickBot="1" x14ac:dyDescent="0.3">
      <c r="A442" s="77" t="s">
        <v>59</v>
      </c>
      <c r="B442" s="110" t="s">
        <v>672</v>
      </c>
      <c r="C442" s="70" t="s">
        <v>19</v>
      </c>
      <c r="D442" s="126">
        <v>0</v>
      </c>
      <c r="E442" s="34">
        <v>0</v>
      </c>
      <c r="F442" s="106">
        <f t="shared" si="29"/>
        <v>0</v>
      </c>
      <c r="G442" s="106">
        <f t="shared" si="30"/>
        <v>0</v>
      </c>
      <c r="H442" s="111"/>
    </row>
    <row r="443" spans="1:8" x14ac:dyDescent="0.25">
      <c r="A443" s="65" t="s">
        <v>116</v>
      </c>
      <c r="B443" s="66" t="s">
        <v>110</v>
      </c>
      <c r="C443" s="112" t="s">
        <v>225</v>
      </c>
      <c r="D443" s="25" t="s">
        <v>225</v>
      </c>
      <c r="E443" s="26" t="s">
        <v>225</v>
      </c>
      <c r="F443" s="26" t="s">
        <v>225</v>
      </c>
      <c r="G443" s="26" t="s">
        <v>225</v>
      </c>
      <c r="H443" s="39"/>
    </row>
    <row r="444" spans="1:8" ht="47.25" x14ac:dyDescent="0.25">
      <c r="A444" s="68" t="s">
        <v>673</v>
      </c>
      <c r="B444" s="71" t="s">
        <v>674</v>
      </c>
      <c r="C444" s="70" t="s">
        <v>19</v>
      </c>
      <c r="D444" s="36">
        <v>118.23290468000003</v>
      </c>
      <c r="E444" s="37">
        <v>137.84304194999999</v>
      </c>
      <c r="F444" s="106">
        <f t="shared" ref="F444:F450" si="31">+SUM(E444)-SUM(D444)</f>
        <v>19.610137269999953</v>
      </c>
      <c r="G444" s="34">
        <f t="shared" ref="G444:G451" si="32">IFERROR(F444/D444*100,0)</f>
        <v>16.586023428143985</v>
      </c>
      <c r="H444" s="32"/>
    </row>
    <row r="445" spans="1:8" x14ac:dyDescent="0.25">
      <c r="A445" s="68" t="s">
        <v>119</v>
      </c>
      <c r="B445" s="74" t="s">
        <v>675</v>
      </c>
      <c r="C445" s="70" t="s">
        <v>19</v>
      </c>
      <c r="D445" s="36">
        <v>0</v>
      </c>
      <c r="E445" s="37">
        <v>0</v>
      </c>
      <c r="F445" s="106">
        <f t="shared" si="31"/>
        <v>0</v>
      </c>
      <c r="G445" s="34">
        <f t="shared" si="32"/>
        <v>0</v>
      </c>
      <c r="H445" s="32"/>
    </row>
    <row r="446" spans="1:8" ht="31.5" x14ac:dyDescent="0.25">
      <c r="A446" s="68" t="s">
        <v>120</v>
      </c>
      <c r="B446" s="74" t="s">
        <v>676</v>
      </c>
      <c r="C446" s="70" t="s">
        <v>19</v>
      </c>
      <c r="D446" s="36">
        <v>58.793658250000007</v>
      </c>
      <c r="E446" s="37">
        <v>105.28408731999998</v>
      </c>
      <c r="F446" s="106">
        <f t="shared" si="31"/>
        <v>46.490429069999976</v>
      </c>
      <c r="G446" s="34">
        <f t="shared" si="32"/>
        <v>79.073883908218917</v>
      </c>
      <c r="H446" s="32"/>
    </row>
    <row r="447" spans="1:8" x14ac:dyDescent="0.25">
      <c r="A447" s="68" t="s">
        <v>121</v>
      </c>
      <c r="B447" s="74" t="s">
        <v>677</v>
      </c>
      <c r="C447" s="70" t="s">
        <v>19</v>
      </c>
      <c r="D447" s="36">
        <v>0</v>
      </c>
      <c r="E447" s="37">
        <v>0</v>
      </c>
      <c r="F447" s="106">
        <f t="shared" si="31"/>
        <v>0</v>
      </c>
      <c r="G447" s="34">
        <f t="shared" si="32"/>
        <v>0</v>
      </c>
      <c r="H447" s="32"/>
    </row>
    <row r="448" spans="1:8" ht="31.5" x14ac:dyDescent="0.25">
      <c r="A448" s="68" t="s">
        <v>122</v>
      </c>
      <c r="B448" s="71" t="s">
        <v>678</v>
      </c>
      <c r="C448" s="113" t="s">
        <v>225</v>
      </c>
      <c r="D448" s="127" t="s">
        <v>225</v>
      </c>
      <c r="E448" s="127" t="s">
        <v>225</v>
      </c>
      <c r="F448" s="30">
        <f t="shared" si="31"/>
        <v>0</v>
      </c>
      <c r="G448" s="30">
        <f t="shared" si="32"/>
        <v>0</v>
      </c>
      <c r="H448" s="32"/>
    </row>
    <row r="449" spans="1:8" x14ac:dyDescent="0.25">
      <c r="A449" s="68" t="s">
        <v>679</v>
      </c>
      <c r="B449" s="74" t="s">
        <v>680</v>
      </c>
      <c r="C449" s="70" t="s">
        <v>19</v>
      </c>
      <c r="D449" s="127" t="s">
        <v>225</v>
      </c>
      <c r="E449" s="127" t="s">
        <v>225</v>
      </c>
      <c r="F449" s="30">
        <f t="shared" si="31"/>
        <v>0</v>
      </c>
      <c r="G449" s="30">
        <f t="shared" si="32"/>
        <v>0</v>
      </c>
      <c r="H449" s="32"/>
    </row>
    <row r="450" spans="1:8" x14ac:dyDescent="0.25">
      <c r="A450" s="68" t="s">
        <v>681</v>
      </c>
      <c r="B450" s="74" t="s">
        <v>682</v>
      </c>
      <c r="C450" s="70" t="s">
        <v>19</v>
      </c>
      <c r="D450" s="127" t="s">
        <v>225</v>
      </c>
      <c r="E450" s="127" t="s">
        <v>225</v>
      </c>
      <c r="F450" s="30">
        <f t="shared" si="31"/>
        <v>0</v>
      </c>
      <c r="G450" s="30">
        <f t="shared" si="32"/>
        <v>0</v>
      </c>
      <c r="H450" s="32"/>
    </row>
    <row r="451" spans="1:8" ht="16.5" thickBot="1" x14ac:dyDescent="0.3">
      <c r="A451" s="81" t="s">
        <v>683</v>
      </c>
      <c r="B451" s="114" t="s">
        <v>684</v>
      </c>
      <c r="C451" s="83" t="s">
        <v>19</v>
      </c>
      <c r="D451" s="128" t="s">
        <v>225</v>
      </c>
      <c r="E451" s="129" t="s">
        <v>225</v>
      </c>
      <c r="F451" s="91">
        <f>+SUM(E451)-SUM(D451)</f>
        <v>0</v>
      </c>
      <c r="G451" s="91">
        <f t="shared" si="32"/>
        <v>0</v>
      </c>
      <c r="H451" s="42"/>
    </row>
    <row r="452" spans="1:8" x14ac:dyDescent="0.25">
      <c r="A452" s="115"/>
      <c r="B452" s="116"/>
      <c r="C452" s="117"/>
    </row>
    <row r="453" spans="1:8" x14ac:dyDescent="0.25">
      <c r="A453" s="115"/>
      <c r="B453" s="116"/>
      <c r="C453" s="117"/>
    </row>
    <row r="454" spans="1:8" x14ac:dyDescent="0.25">
      <c r="A454" s="118" t="s">
        <v>685</v>
      </c>
      <c r="B454" s="116"/>
      <c r="C454" s="117"/>
    </row>
    <row r="455" spans="1:8" x14ac:dyDescent="0.25">
      <c r="A455" s="261" t="s">
        <v>686</v>
      </c>
      <c r="B455" s="261"/>
      <c r="C455" s="261"/>
      <c r="D455" s="261"/>
      <c r="E455" s="261"/>
      <c r="F455" s="261"/>
      <c r="G455" s="261"/>
      <c r="H455" s="261"/>
    </row>
    <row r="456" spans="1:8" x14ac:dyDescent="0.25">
      <c r="A456" s="261" t="s">
        <v>687</v>
      </c>
      <c r="B456" s="261"/>
      <c r="C456" s="261"/>
      <c r="D456" s="261"/>
      <c r="E456" s="261"/>
      <c r="F456" s="261"/>
      <c r="G456" s="261"/>
      <c r="H456" s="261"/>
    </row>
    <row r="457" spans="1:8" x14ac:dyDescent="0.25">
      <c r="A457" s="261" t="s">
        <v>704</v>
      </c>
      <c r="B457" s="261"/>
      <c r="C457" s="261"/>
      <c r="D457" s="261"/>
      <c r="E457" s="261"/>
      <c r="F457" s="261"/>
      <c r="G457" s="261"/>
      <c r="H457" s="261"/>
    </row>
    <row r="458" spans="1:8" ht="26.25" customHeight="1" x14ac:dyDescent="0.25">
      <c r="A458" s="227" t="s">
        <v>688</v>
      </c>
      <c r="B458" s="227"/>
      <c r="C458" s="227"/>
      <c r="D458" s="227"/>
      <c r="E458" s="227"/>
      <c r="F458" s="227"/>
      <c r="G458" s="227"/>
      <c r="H458" s="227"/>
    </row>
    <row r="459" spans="1:8" ht="53.25" customHeight="1" x14ac:dyDescent="0.25">
      <c r="A459" s="230" t="s">
        <v>689</v>
      </c>
      <c r="B459" s="230"/>
      <c r="C459" s="230"/>
      <c r="D459" s="230"/>
      <c r="E459" s="230"/>
      <c r="F459" s="230"/>
      <c r="G459" s="230"/>
      <c r="H459" s="230"/>
    </row>
    <row r="460" spans="1:8" x14ac:dyDescent="0.25">
      <c r="A460" s="230"/>
      <c r="B460" s="230"/>
      <c r="C460" s="230"/>
      <c r="D460" s="230"/>
      <c r="E460" s="230"/>
      <c r="F460" s="230"/>
      <c r="G460" s="230"/>
      <c r="H460" s="230"/>
    </row>
    <row r="461" spans="1:8" x14ac:dyDescent="0.25">
      <c r="A461" s="168"/>
    </row>
    <row r="463" spans="1:8" s="5" customFormat="1" ht="16.5" thickBot="1" x14ac:dyDescent="0.3">
      <c r="A463" s="133" t="s">
        <v>706</v>
      </c>
      <c r="B463" s="2"/>
      <c r="C463" s="3"/>
      <c r="D463" s="3"/>
      <c r="E463" s="4"/>
    </row>
    <row r="464" spans="1:8" s="5" customFormat="1" ht="33.75" customHeight="1" x14ac:dyDescent="0.25">
      <c r="A464" s="218" t="s">
        <v>6</v>
      </c>
      <c r="B464" s="220" t="s">
        <v>7</v>
      </c>
      <c r="C464" s="222" t="s">
        <v>8</v>
      </c>
      <c r="D464" s="224" t="s">
        <v>720</v>
      </c>
      <c r="E464" s="225"/>
      <c r="F464" s="226" t="s">
        <v>9</v>
      </c>
      <c r="G464" s="225"/>
      <c r="H464" s="228" t="s">
        <v>10</v>
      </c>
    </row>
    <row r="465" spans="1:8" s="5" customFormat="1" ht="30.75" thickBot="1" x14ac:dyDescent="0.3">
      <c r="A465" s="219"/>
      <c r="B465" s="221"/>
      <c r="C465" s="223"/>
      <c r="D465" s="134" t="s">
        <v>11</v>
      </c>
      <c r="E465" s="135" t="s">
        <v>707</v>
      </c>
      <c r="F465" s="135" t="s">
        <v>13</v>
      </c>
      <c r="G465" s="134" t="s">
        <v>14</v>
      </c>
      <c r="H465" s="229"/>
    </row>
    <row r="466" spans="1:8" s="5" customFormat="1" ht="19.5" thickBot="1" x14ac:dyDescent="0.3">
      <c r="A466" s="214" t="s">
        <v>16</v>
      </c>
      <c r="B466" s="215"/>
      <c r="C466" s="215"/>
      <c r="D466" s="215"/>
      <c r="E466" s="215"/>
      <c r="F466" s="215"/>
      <c r="G466" s="215"/>
      <c r="H466" s="216"/>
    </row>
    <row r="467" spans="1:8" s="5" customFormat="1" x14ac:dyDescent="0.25">
      <c r="A467" s="145" t="s">
        <v>93</v>
      </c>
      <c r="B467" s="146" t="s">
        <v>94</v>
      </c>
      <c r="C467" s="6" t="s">
        <v>708</v>
      </c>
      <c r="D467" s="169">
        <f>+D69</f>
        <v>562.25661262536721</v>
      </c>
      <c r="E467" s="139">
        <f>+E69</f>
        <v>134.978953679</v>
      </c>
      <c r="F467" s="19">
        <f t="shared" ref="F467:F472" si="33">+SUM(E467)-SUM(D467)</f>
        <v>-427.27765894636718</v>
      </c>
      <c r="G467" s="17">
        <f t="shared" ref="G467:G472" si="34">IFERROR(F467/D467*100,0)</f>
        <v>-75.993354164615795</v>
      </c>
      <c r="H467" s="140"/>
    </row>
    <row r="468" spans="1:8" s="5" customFormat="1" x14ac:dyDescent="0.25">
      <c r="A468" s="147"/>
      <c r="B468" s="137" t="s">
        <v>709</v>
      </c>
      <c r="C468" s="7"/>
      <c r="D468" s="170"/>
      <c r="E468" s="16"/>
      <c r="F468" s="20">
        <f t="shared" si="33"/>
        <v>0</v>
      </c>
      <c r="G468" s="15">
        <f t="shared" si="34"/>
        <v>0</v>
      </c>
      <c r="H468" s="142"/>
    </row>
    <row r="469" spans="1:8" s="5" customFormat="1" x14ac:dyDescent="0.25">
      <c r="A469" s="147"/>
      <c r="B469" s="137" t="s">
        <v>710</v>
      </c>
      <c r="C469" s="7" t="s">
        <v>708</v>
      </c>
      <c r="D469" s="170">
        <v>756.05303158601453</v>
      </c>
      <c r="E469" s="16">
        <v>193.866497409</v>
      </c>
      <c r="F469" s="20">
        <f t="shared" si="33"/>
        <v>-562.18653417701455</v>
      </c>
      <c r="G469" s="15">
        <f t="shared" si="34"/>
        <v>-74.358082130519946</v>
      </c>
      <c r="H469" s="142"/>
    </row>
    <row r="470" spans="1:8" s="5" customFormat="1" x14ac:dyDescent="0.25">
      <c r="A470" s="147"/>
      <c r="B470" s="137" t="s">
        <v>711</v>
      </c>
      <c r="C470" s="7" t="s">
        <v>708</v>
      </c>
      <c r="D470" s="170">
        <v>-227.78185999999999</v>
      </c>
      <c r="E470" s="16">
        <v>-60.661840829999996</v>
      </c>
      <c r="F470" s="20">
        <f t="shared" si="33"/>
        <v>167.12001917000001</v>
      </c>
      <c r="G470" s="15">
        <f t="shared" si="34"/>
        <v>-73.368449607883619</v>
      </c>
      <c r="H470" s="142"/>
    </row>
    <row r="471" spans="1:8" s="5" customFormat="1" x14ac:dyDescent="0.25">
      <c r="A471" s="147"/>
      <c r="B471" s="137" t="s">
        <v>712</v>
      </c>
      <c r="C471" s="7" t="s">
        <v>708</v>
      </c>
      <c r="D471" s="170">
        <v>33.985441039352651</v>
      </c>
      <c r="E471" s="16">
        <v>4.0368009099999993</v>
      </c>
      <c r="F471" s="20">
        <f t="shared" si="33"/>
        <v>-29.948640129352651</v>
      </c>
      <c r="G471" s="15">
        <f t="shared" si="34"/>
        <v>-88.121969918455136</v>
      </c>
      <c r="H471" s="142"/>
    </row>
    <row r="472" spans="1:8" s="5" customFormat="1" ht="16.5" thickBot="1" x14ac:dyDescent="0.3">
      <c r="A472" s="148"/>
      <c r="B472" s="149" t="s">
        <v>713</v>
      </c>
      <c r="C472" s="9" t="s">
        <v>708</v>
      </c>
      <c r="D472" s="171">
        <v>0</v>
      </c>
      <c r="E472" s="18">
        <v>-2.2625038100000001</v>
      </c>
      <c r="F472" s="21">
        <f t="shared" si="33"/>
        <v>-2.2625038100000001</v>
      </c>
      <c r="G472" s="18">
        <f t="shared" si="34"/>
        <v>0</v>
      </c>
      <c r="H472" s="144"/>
    </row>
    <row r="473" spans="1:8" s="5" customFormat="1" ht="9" customHeight="1" x14ac:dyDescent="0.25">
      <c r="A473" s="155"/>
      <c r="B473" s="165"/>
      <c r="C473" s="157"/>
      <c r="D473" s="166"/>
      <c r="E473" s="166"/>
      <c r="F473" s="167"/>
      <c r="G473" s="167"/>
      <c r="H473" s="167"/>
    </row>
    <row r="474" spans="1:8" s="5" customFormat="1" ht="20.25" customHeight="1" thickBot="1" x14ac:dyDescent="0.3">
      <c r="A474" s="262" t="s">
        <v>586</v>
      </c>
      <c r="B474" s="262"/>
      <c r="C474" s="262"/>
      <c r="D474" s="262"/>
      <c r="E474" s="262"/>
      <c r="F474" s="262"/>
      <c r="G474" s="262"/>
      <c r="H474" s="262"/>
    </row>
    <row r="475" spans="1:8" s="5" customFormat="1" x14ac:dyDescent="0.25">
      <c r="A475" s="145" t="s">
        <v>598</v>
      </c>
      <c r="B475" s="150" t="s">
        <v>599</v>
      </c>
      <c r="C475" s="6" t="s">
        <v>708</v>
      </c>
      <c r="D475" s="138">
        <f>+D382</f>
        <v>0</v>
      </c>
      <c r="E475" s="139">
        <f>+E382</f>
        <v>0</v>
      </c>
      <c r="F475" s="19">
        <f t="shared" ref="F475:F478" si="35">+SUM(E475)-SUM(D475)</f>
        <v>0</v>
      </c>
      <c r="G475" s="17">
        <f t="shared" ref="G475:G478" si="36">IFERROR(F475/D475*100,0)</f>
        <v>0</v>
      </c>
      <c r="H475" s="152"/>
    </row>
    <row r="476" spans="1:8" s="5" customFormat="1" x14ac:dyDescent="0.25">
      <c r="A476" s="147"/>
      <c r="B476" s="8" t="s">
        <v>714</v>
      </c>
      <c r="C476" s="7"/>
      <c r="D476" s="141"/>
      <c r="E476" s="16"/>
      <c r="F476" s="20">
        <f t="shared" si="35"/>
        <v>0</v>
      </c>
      <c r="G476" s="15">
        <f t="shared" si="36"/>
        <v>0</v>
      </c>
      <c r="H476" s="153"/>
    </row>
    <row r="477" spans="1:8" s="5" customFormat="1" x14ac:dyDescent="0.25">
      <c r="A477" s="147"/>
      <c r="B477" s="8" t="s">
        <v>715</v>
      </c>
      <c r="C477" s="7" t="s">
        <v>708</v>
      </c>
      <c r="D477" s="141">
        <f>+D478+D488</f>
        <v>-426.65164719804898</v>
      </c>
      <c r="E477" s="16">
        <v>157.73155016999999</v>
      </c>
      <c r="F477" s="20">
        <f t="shared" si="35"/>
        <v>584.38319736804897</v>
      </c>
      <c r="G477" s="15">
        <f t="shared" si="36"/>
        <v>-136.96963347167909</v>
      </c>
      <c r="H477" s="153"/>
    </row>
    <row r="478" spans="1:8" s="5" customFormat="1" ht="16.5" thickBot="1" x14ac:dyDescent="0.3">
      <c r="A478" s="148"/>
      <c r="B478" s="151" t="s">
        <v>716</v>
      </c>
      <c r="C478" s="9" t="s">
        <v>708</v>
      </c>
      <c r="D478" s="143">
        <f>+D145</f>
        <v>-198.86978719804901</v>
      </c>
      <c r="E478" s="18">
        <v>220.63768999999999</v>
      </c>
      <c r="F478" s="21">
        <f t="shared" si="35"/>
        <v>419.507477198049</v>
      </c>
      <c r="G478" s="18">
        <f t="shared" si="36"/>
        <v>-210.94580685615804</v>
      </c>
      <c r="H478" s="154"/>
    </row>
    <row r="479" spans="1:8" s="5" customFormat="1" ht="9" customHeight="1" thickBot="1" x14ac:dyDescent="0.3">
      <c r="A479" s="155"/>
      <c r="B479" s="156"/>
      <c r="C479" s="157"/>
      <c r="D479" s="157"/>
      <c r="E479" s="158"/>
      <c r="F479" s="159"/>
      <c r="G479" s="159"/>
      <c r="H479" s="160"/>
    </row>
    <row r="480" spans="1:8" s="5" customFormat="1" x14ac:dyDescent="0.25">
      <c r="A480" s="145" t="s">
        <v>632</v>
      </c>
      <c r="B480" s="150" t="s">
        <v>410</v>
      </c>
      <c r="C480" s="6" t="s">
        <v>708</v>
      </c>
      <c r="D480" s="161">
        <f>+D406</f>
        <v>342.57143170000001</v>
      </c>
      <c r="E480" s="139">
        <f>+E406</f>
        <v>122.46443712999995</v>
      </c>
      <c r="F480" s="19">
        <f t="shared" ref="F480:F483" si="37">+SUM(E480)-SUM(D480)</f>
        <v>-220.10699457000004</v>
      </c>
      <c r="G480" s="17">
        <f t="shared" ref="G480:G483" si="38">IFERROR(F480/D480*100,0)</f>
        <v>-64.251415676352806</v>
      </c>
      <c r="H480" s="152"/>
    </row>
    <row r="481" spans="1:8" s="5" customFormat="1" x14ac:dyDescent="0.25">
      <c r="A481" s="147"/>
      <c r="B481" s="8" t="s">
        <v>717</v>
      </c>
      <c r="C481" s="7"/>
      <c r="D481" s="22"/>
      <c r="E481" s="16"/>
      <c r="F481" s="20">
        <f t="shared" si="37"/>
        <v>0</v>
      </c>
      <c r="G481" s="15">
        <f t="shared" si="38"/>
        <v>0</v>
      </c>
      <c r="H481" s="153"/>
    </row>
    <row r="482" spans="1:8" s="5" customFormat="1" x14ac:dyDescent="0.25">
      <c r="A482" s="147"/>
      <c r="B482" s="8" t="s">
        <v>718</v>
      </c>
      <c r="C482" s="7" t="s">
        <v>708</v>
      </c>
      <c r="D482" s="22">
        <f>+D487</f>
        <v>754.31672021206452</v>
      </c>
      <c r="E482" s="16">
        <f>+E487</f>
        <v>193.50541049292215</v>
      </c>
      <c r="F482" s="20">
        <f t="shared" si="37"/>
        <v>-560.8113097191424</v>
      </c>
      <c r="G482" s="15">
        <f t="shared" si="38"/>
        <v>-74.346928112832884</v>
      </c>
      <c r="H482" s="153"/>
    </row>
    <row r="483" spans="1:8" s="5" customFormat="1" ht="16.5" thickBot="1" x14ac:dyDescent="0.3">
      <c r="A483" s="148"/>
      <c r="B483" s="151" t="s">
        <v>711</v>
      </c>
      <c r="C483" s="9" t="s">
        <v>708</v>
      </c>
      <c r="D483" s="23">
        <f>+D488</f>
        <v>-227.78185999999999</v>
      </c>
      <c r="E483" s="18">
        <f>+E488+E490</f>
        <v>-62.906139830000001</v>
      </c>
      <c r="F483" s="21">
        <f t="shared" si="37"/>
        <v>164.87572016999999</v>
      </c>
      <c r="G483" s="18">
        <f t="shared" si="38"/>
        <v>-72.383165266101528</v>
      </c>
      <c r="H483" s="154"/>
    </row>
    <row r="484" spans="1:8" s="5" customFormat="1" ht="16.5" thickBot="1" x14ac:dyDescent="0.3">
      <c r="A484" s="1"/>
      <c r="B484" s="2"/>
      <c r="C484" s="3"/>
      <c r="D484" s="4"/>
      <c r="E484" s="4"/>
      <c r="F484" s="10"/>
    </row>
    <row r="485" spans="1:8" s="5" customFormat="1" ht="31.5" x14ac:dyDescent="0.25">
      <c r="A485" s="145" t="s">
        <v>719</v>
      </c>
      <c r="B485" s="146" t="s">
        <v>722</v>
      </c>
      <c r="C485" s="162" t="s">
        <v>708</v>
      </c>
      <c r="D485" s="138">
        <v>560.45823593199339</v>
      </c>
      <c r="E485" s="139">
        <v>134.60826849433661</v>
      </c>
      <c r="F485" s="19">
        <f t="shared" ref="F485:F490" si="39">+SUM(E485)-SUM(D485)</f>
        <v>-425.8499674376568</v>
      </c>
      <c r="G485" s="17">
        <f t="shared" ref="G485:G490" si="40">IFERROR(F485/D485*100,0)</f>
        <v>-75.982462231018033</v>
      </c>
      <c r="H485" s="140"/>
    </row>
    <row r="486" spans="1:8" s="5" customFormat="1" x14ac:dyDescent="0.25">
      <c r="A486" s="147"/>
      <c r="B486" s="137" t="s">
        <v>709</v>
      </c>
      <c r="C486" s="163"/>
      <c r="D486" s="141"/>
      <c r="E486" s="16"/>
      <c r="F486" s="20">
        <f t="shared" si="39"/>
        <v>0</v>
      </c>
      <c r="G486" s="15">
        <f t="shared" si="40"/>
        <v>0</v>
      </c>
      <c r="H486" s="142"/>
    </row>
    <row r="487" spans="1:8" s="5" customFormat="1" x14ac:dyDescent="0.25">
      <c r="A487" s="147"/>
      <c r="B487" s="137" t="s">
        <v>710</v>
      </c>
      <c r="C487" s="163" t="s">
        <v>708</v>
      </c>
      <c r="D487" s="141">
        <v>754.31672021206452</v>
      </c>
      <c r="E487" s="16">
        <v>193.50541049292215</v>
      </c>
      <c r="F487" s="20">
        <f t="shared" si="39"/>
        <v>-560.8113097191424</v>
      </c>
      <c r="G487" s="15">
        <f t="shared" si="40"/>
        <v>-74.346928112832884</v>
      </c>
      <c r="H487" s="142"/>
    </row>
    <row r="488" spans="1:8" s="5" customFormat="1" x14ac:dyDescent="0.25">
      <c r="A488" s="147"/>
      <c r="B488" s="137" t="s">
        <v>711</v>
      </c>
      <c r="C488" s="163" t="s">
        <v>708</v>
      </c>
      <c r="D488" s="141">
        <v>-227.78185999999999</v>
      </c>
      <c r="E488" s="16">
        <v>-60.654191939999997</v>
      </c>
      <c r="F488" s="20">
        <f t="shared" si="39"/>
        <v>167.12766805999999</v>
      </c>
      <c r="G488" s="15">
        <f t="shared" si="40"/>
        <v>-73.371807596970186</v>
      </c>
      <c r="H488" s="142"/>
    </row>
    <row r="489" spans="1:8" s="5" customFormat="1" x14ac:dyDescent="0.25">
      <c r="A489" s="147"/>
      <c r="B489" s="137" t="s">
        <v>712</v>
      </c>
      <c r="C489" s="163" t="s">
        <v>708</v>
      </c>
      <c r="D489" s="141">
        <v>33.923375719928679</v>
      </c>
      <c r="E489" s="16">
        <v>4.0089978314144457</v>
      </c>
      <c r="F489" s="20">
        <f t="shared" si="39"/>
        <v>-29.914377888514231</v>
      </c>
      <c r="G489" s="15">
        <f t="shared" si="40"/>
        <v>-88.182196652500849</v>
      </c>
      <c r="H489" s="142"/>
    </row>
    <row r="490" spans="1:8" s="5" customFormat="1" ht="16.5" thickBot="1" x14ac:dyDescent="0.3">
      <c r="A490" s="148"/>
      <c r="B490" s="149" t="s">
        <v>713</v>
      </c>
      <c r="C490" s="164" t="s">
        <v>708</v>
      </c>
      <c r="D490" s="143">
        <v>0</v>
      </c>
      <c r="E490" s="18">
        <v>-2.2519478900000003</v>
      </c>
      <c r="F490" s="21">
        <f t="shared" si="39"/>
        <v>-2.2519478900000003</v>
      </c>
      <c r="G490" s="18">
        <f t="shared" si="40"/>
        <v>0</v>
      </c>
      <c r="H490" s="144"/>
    </row>
  </sheetData>
  <autoFilter ref="A21:H21"/>
  <mergeCells count="35">
    <mergeCell ref="A458:H458"/>
    <mergeCell ref="H370:H371"/>
    <mergeCell ref="A373:B373"/>
    <mergeCell ref="A455:H455"/>
    <mergeCell ref="A456:H456"/>
    <mergeCell ref="A457:H457"/>
    <mergeCell ref="A370:A371"/>
    <mergeCell ref="B370:B371"/>
    <mergeCell ref="C370:C371"/>
    <mergeCell ref="D370:E370"/>
    <mergeCell ref="F370:G370"/>
    <mergeCell ref="A460:H460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59:H459"/>
    <mergeCell ref="A22:H22"/>
    <mergeCell ref="A166:H166"/>
    <mergeCell ref="A318:H318"/>
    <mergeCell ref="A368:H369"/>
    <mergeCell ref="H464:H465"/>
    <mergeCell ref="A466:H466"/>
    <mergeCell ref="A474:H474"/>
    <mergeCell ref="A464:A465"/>
    <mergeCell ref="B464:B465"/>
    <mergeCell ref="C464:C465"/>
    <mergeCell ref="D464:E464"/>
    <mergeCell ref="F464:G464"/>
  </mergeCells>
  <pageMargins left="0.78740157480314965" right="0.39370078740157483" top="0.78740157480314965" bottom="0.78740157480314965" header="0.31496062992125984" footer="0.31496062992125984"/>
  <pageSetup paperSize="9" scale="39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18</vt:i4>
      </vt:variant>
    </vt:vector>
  </HeadingPairs>
  <TitlesOfParts>
    <vt:vector size="27" baseType="lpstr">
      <vt:lpstr>20квФп</vt:lpstr>
      <vt:lpstr>АЭ</vt:lpstr>
      <vt:lpstr>БЭ</vt:lpstr>
      <vt:lpstr>ГАЭС</vt:lpstr>
      <vt:lpstr>КЭ</vt:lpstr>
      <vt:lpstr>КУЭ</vt:lpstr>
      <vt:lpstr>ОЭ</vt:lpstr>
      <vt:lpstr>ХЭ</vt:lpstr>
      <vt:lpstr>ЧЭ</vt:lpstr>
      <vt:lpstr>'20квФп'!Заголовки_для_печати</vt:lpstr>
      <vt:lpstr>АЭ!Заголовки_для_печати</vt:lpstr>
      <vt:lpstr>БЭ!Заголовки_для_печати</vt:lpstr>
      <vt:lpstr>ГАЭС!Заголовки_для_печати</vt:lpstr>
      <vt:lpstr>КУЭ!Заголовки_для_печати</vt:lpstr>
      <vt:lpstr>КЭ!Заголовки_для_печати</vt:lpstr>
      <vt:lpstr>ОЭ!Заголовки_для_печати</vt:lpstr>
      <vt:lpstr>ХЭ!Заголовки_для_печати</vt:lpstr>
      <vt:lpstr>ЧЭ!Заголовки_для_печати</vt:lpstr>
      <vt:lpstr>'20квФп'!Область_печати</vt:lpstr>
      <vt:lpstr>АЭ!Область_печати</vt:lpstr>
      <vt:lpstr>БЭ!Область_печати</vt:lpstr>
      <vt:lpstr>ГАЭС!Область_печати</vt:lpstr>
      <vt:lpstr>КУЭ!Область_печати</vt:lpstr>
      <vt:lpstr>КЭ!Область_печати</vt:lpstr>
      <vt:lpstr>ОЭ!Область_печати</vt:lpstr>
      <vt:lpstr>ХЭ!Область_печати</vt:lpstr>
      <vt:lpstr>ЧЭ!Область_печати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Лещева Татьяна Николаевна</dc:creator>
  <cp:lastModifiedBy>Лещева Татьяна Николаевна</cp:lastModifiedBy>
  <cp:lastPrinted>2021-02-05T09:14:58Z</cp:lastPrinted>
  <dcterms:created xsi:type="dcterms:W3CDTF">2019-04-16T03:39:10Z</dcterms:created>
  <dcterms:modified xsi:type="dcterms:W3CDTF">2024-05-13T09:47:39Z</dcterms:modified>
</cp:coreProperties>
</file>